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0" yWindow="15" windowWidth="28800" windowHeight="12480" tabRatio="631"/>
  </bookViews>
  <sheets>
    <sheet name="4" sheetId="125" r:id="rId1"/>
  </sheets>
  <definedNames>
    <definedName name="_xlnm._FilterDatabase" localSheetId="0" hidden="1">'4'!#REF!</definedName>
    <definedName name="_xlnm.Print_Area" localSheetId="0">'4'!$A$1:$CZ$87</definedName>
  </definedNames>
  <calcPr calcId="125725"/>
</workbook>
</file>

<file path=xl/calcChain.xml><?xml version="1.0" encoding="utf-8"?>
<calcChain xmlns="http://schemas.openxmlformats.org/spreadsheetml/2006/main">
  <c r="CF83" i="125"/>
  <c r="CM63"/>
  <c r="CM64"/>
  <c r="CM65"/>
  <c r="CP65"/>
  <c r="CM84"/>
  <c r="CM85"/>
  <c r="CM86"/>
  <c r="CM87"/>
  <c r="CP62" l="1"/>
  <c r="CI56" l="1"/>
  <c r="BR56" l="1"/>
  <c r="AB51" l="1"/>
  <c r="AB49" s="1"/>
  <c r="F54"/>
  <c r="G54"/>
  <c r="H54"/>
  <c r="I54"/>
  <c r="J54"/>
  <c r="K54"/>
  <c r="L54"/>
  <c r="M54"/>
  <c r="N54"/>
  <c r="O54"/>
  <c r="P54"/>
  <c r="P48" s="1"/>
  <c r="Q54"/>
  <c r="Q48" s="1"/>
  <c r="R54"/>
  <c r="S54"/>
  <c r="T54"/>
  <c r="U54"/>
  <c r="V54"/>
  <c r="W54"/>
  <c r="X54"/>
  <c r="X48" s="1"/>
  <c r="Y54"/>
  <c r="Y48" s="1"/>
  <c r="Z54"/>
  <c r="AA54"/>
  <c r="AC54"/>
  <c r="AD54"/>
  <c r="AE54"/>
  <c r="AF54"/>
  <c r="AF48" s="1"/>
  <c r="AG54"/>
  <c r="AG48" s="1"/>
  <c r="AH54"/>
  <c r="AI54"/>
  <c r="AJ54"/>
  <c r="AK54"/>
  <c r="AL54"/>
  <c r="AM54"/>
  <c r="AN54"/>
  <c r="AO54"/>
  <c r="AQ54"/>
  <c r="AR54"/>
  <c r="AS54"/>
  <c r="AT54"/>
  <c r="AU54"/>
  <c r="AV54"/>
  <c r="AV48" s="1"/>
  <c r="AW54"/>
  <c r="AW48" s="1"/>
  <c r="AX54"/>
  <c r="AY54"/>
  <c r="AZ54"/>
  <c r="BA54"/>
  <c r="BB54"/>
  <c r="BC54"/>
  <c r="BE54"/>
  <c r="BE48" s="1"/>
  <c r="BF54"/>
  <c r="BH54"/>
  <c r="BI54"/>
  <c r="BJ54"/>
  <c r="BK54"/>
  <c r="BL54"/>
  <c r="BL48" s="1"/>
  <c r="BM54"/>
  <c r="BM48" s="1"/>
  <c r="BN54"/>
  <c r="BO54"/>
  <c r="BP54"/>
  <c r="BQ54"/>
  <c r="BQ48" s="1"/>
  <c r="BQ22" s="1"/>
  <c r="BQ20" s="1"/>
  <c r="BS54"/>
  <c r="BV54"/>
  <c r="BX54"/>
  <c r="BY54"/>
  <c r="BZ54"/>
  <c r="CA54"/>
  <c r="CB54"/>
  <c r="CC54"/>
  <c r="CC48" s="1"/>
  <c r="CD54"/>
  <c r="CD48" s="1"/>
  <c r="CE54"/>
  <c r="CG54"/>
  <c r="CH54"/>
  <c r="CI54"/>
  <c r="CI48" s="1"/>
  <c r="CI27" s="1"/>
  <c r="CJ54"/>
  <c r="CK54"/>
  <c r="CL54"/>
  <c r="CN54"/>
  <c r="CO54"/>
  <c r="CQ54"/>
  <c r="CR54"/>
  <c r="F27"/>
  <c r="F49"/>
  <c r="G49"/>
  <c r="H49"/>
  <c r="I49"/>
  <c r="I48" s="1"/>
  <c r="I27" s="1"/>
  <c r="J49"/>
  <c r="K49"/>
  <c r="L49"/>
  <c r="M49"/>
  <c r="M48" s="1"/>
  <c r="M22" s="1"/>
  <c r="M20" s="1"/>
  <c r="O49"/>
  <c r="P49"/>
  <c r="Q49"/>
  <c r="R49"/>
  <c r="S49"/>
  <c r="T49"/>
  <c r="U49"/>
  <c r="V49"/>
  <c r="W49"/>
  <c r="X49"/>
  <c r="Y49"/>
  <c r="Z49"/>
  <c r="AA49"/>
  <c r="AD49"/>
  <c r="AE49"/>
  <c r="AF49"/>
  <c r="AG49"/>
  <c r="AI49"/>
  <c r="AJ49"/>
  <c r="AL49"/>
  <c r="AS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X48" s="1"/>
  <c r="BX27" s="1"/>
  <c r="BY49"/>
  <c r="BZ49"/>
  <c r="CA49"/>
  <c r="CB49"/>
  <c r="CC49"/>
  <c r="CD49"/>
  <c r="CE49"/>
  <c r="CF49"/>
  <c r="CG49"/>
  <c r="CH49"/>
  <c r="CI49"/>
  <c r="CJ49"/>
  <c r="CK49"/>
  <c r="CM49"/>
  <c r="CN49"/>
  <c r="CN48" s="1"/>
  <c r="CN22" s="1"/>
  <c r="CN20" s="1"/>
  <c r="CP49"/>
  <c r="CW49"/>
  <c r="E51"/>
  <c r="E49" s="1"/>
  <c r="F48"/>
  <c r="F22" s="1"/>
  <c r="F20" s="1"/>
  <c r="G48"/>
  <c r="G27" s="1"/>
  <c r="H48"/>
  <c r="H27" s="1"/>
  <c r="J48"/>
  <c r="J27" s="1"/>
  <c r="L48"/>
  <c r="L22" s="1"/>
  <c r="L20" s="1"/>
  <c r="O48"/>
  <c r="O27" s="1"/>
  <c r="R48"/>
  <c r="R27" s="1"/>
  <c r="S48"/>
  <c r="S22" s="1"/>
  <c r="S20" s="1"/>
  <c r="T48"/>
  <c r="T22" s="1"/>
  <c r="T20" s="1"/>
  <c r="U48"/>
  <c r="U22" s="1"/>
  <c r="U20" s="1"/>
  <c r="V48"/>
  <c r="V27" s="1"/>
  <c r="W48"/>
  <c r="W27" s="1"/>
  <c r="Z48"/>
  <c r="Z27" s="1"/>
  <c r="AA48"/>
  <c r="AA22" s="1"/>
  <c r="AA20" s="1"/>
  <c r="AD48"/>
  <c r="AD27" s="1"/>
  <c r="AE48"/>
  <c r="AE27" s="1"/>
  <c r="AI48"/>
  <c r="AI22" s="1"/>
  <c r="AI20" s="1"/>
  <c r="AJ48"/>
  <c r="AJ22" s="1"/>
  <c r="AJ20" s="1"/>
  <c r="AL48"/>
  <c r="AL27" s="1"/>
  <c r="AS48"/>
  <c r="AS22" s="1"/>
  <c r="AS20" s="1"/>
  <c r="AX48"/>
  <c r="AX27" s="1"/>
  <c r="AY48"/>
  <c r="AY22" s="1"/>
  <c r="AY20" s="1"/>
  <c r="AZ48"/>
  <c r="AZ22" s="1"/>
  <c r="AZ20" s="1"/>
  <c r="BA48"/>
  <c r="BA22" s="1"/>
  <c r="BA20" s="1"/>
  <c r="BB48"/>
  <c r="BB27" s="1"/>
  <c r="BC48"/>
  <c r="BC27" s="1"/>
  <c r="BF48"/>
  <c r="BF27" s="1"/>
  <c r="BH48"/>
  <c r="BH22" s="1"/>
  <c r="BH20" s="1"/>
  <c r="BI48"/>
  <c r="BI22" s="1"/>
  <c r="BI20" s="1"/>
  <c r="BJ48"/>
  <c r="BJ27" s="1"/>
  <c r="BK48"/>
  <c r="BK27" s="1"/>
  <c r="BN48"/>
  <c r="BN27" s="1"/>
  <c r="BO48"/>
  <c r="BO22" s="1"/>
  <c r="BO20" s="1"/>
  <c r="BP48"/>
  <c r="BP22" s="1"/>
  <c r="BP20" s="1"/>
  <c r="BS48"/>
  <c r="BS27" s="1"/>
  <c r="BV48"/>
  <c r="BV27" s="1"/>
  <c r="BY48"/>
  <c r="BY22" s="1"/>
  <c r="BY20" s="1"/>
  <c r="BZ48"/>
  <c r="BZ27" s="1"/>
  <c r="CA48"/>
  <c r="CA27" s="1"/>
  <c r="CB48"/>
  <c r="CB27" s="1"/>
  <c r="CG48"/>
  <c r="CG22" s="1"/>
  <c r="CG20" s="1"/>
  <c r="CH48"/>
  <c r="CH27" s="1"/>
  <c r="CJ48"/>
  <c r="CJ27" s="1"/>
  <c r="CK48"/>
  <c r="CK27" s="1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G26"/>
  <c r="CH26"/>
  <c r="CI26"/>
  <c r="CJ26"/>
  <c r="CK26"/>
  <c r="CL26"/>
  <c r="CN26"/>
  <c r="CO26"/>
  <c r="CP26"/>
  <c r="CQ26"/>
  <c r="CR26"/>
  <c r="CS26"/>
  <c r="CU26"/>
  <c r="CV26"/>
  <c r="CW26"/>
  <c r="CX26"/>
  <c r="CY26"/>
  <c r="E56"/>
  <c r="E54" s="1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B54" s="1"/>
  <c r="AC56"/>
  <c r="AD56"/>
  <c r="AE56"/>
  <c r="AF56"/>
  <c r="AG56"/>
  <c r="AH56"/>
  <c r="AI56"/>
  <c r="AJ56"/>
  <c r="AK56"/>
  <c r="AL56"/>
  <c r="AM56"/>
  <c r="AN56"/>
  <c r="AO56"/>
  <c r="AP56"/>
  <c r="AP54" s="1"/>
  <c r="AQ56"/>
  <c r="AR56"/>
  <c r="AS56"/>
  <c r="AT56"/>
  <c r="AU56"/>
  <c r="AV56"/>
  <c r="AW56"/>
  <c r="AX56"/>
  <c r="AY56"/>
  <c r="AZ56"/>
  <c r="BA56"/>
  <c r="BB56"/>
  <c r="BC56"/>
  <c r="BD56"/>
  <c r="BD54" s="1"/>
  <c r="BD48" s="1"/>
  <c r="BE56"/>
  <c r="BF56"/>
  <c r="BG56"/>
  <c r="BG54" s="1"/>
  <c r="BG48" s="1"/>
  <c r="BG22" s="1"/>
  <c r="BG20" s="1"/>
  <c r="BH56"/>
  <c r="BI56"/>
  <c r="BJ56"/>
  <c r="BK56"/>
  <c r="BL56"/>
  <c r="BM56"/>
  <c r="BN56"/>
  <c r="BO56"/>
  <c r="BP56"/>
  <c r="BQ56"/>
  <c r="BR54"/>
  <c r="BR48" s="1"/>
  <c r="BR27" s="1"/>
  <c r="BS56"/>
  <c r="BT56"/>
  <c r="BT54" s="1"/>
  <c r="BT48" s="1"/>
  <c r="BU56"/>
  <c r="BU54" s="1"/>
  <c r="BU48" s="1"/>
  <c r="BV56"/>
  <c r="BW56"/>
  <c r="BW54" s="1"/>
  <c r="BW48" s="1"/>
  <c r="BW22" s="1"/>
  <c r="BW20" s="1"/>
  <c r="BX56"/>
  <c r="BY56"/>
  <c r="BZ56"/>
  <c r="CA56"/>
  <c r="CB56"/>
  <c r="CC56"/>
  <c r="CD56"/>
  <c r="CE56"/>
  <c r="CF56"/>
  <c r="CF54" s="1"/>
  <c r="CG56"/>
  <c r="CH56"/>
  <c r="CJ56"/>
  <c r="CK56"/>
  <c r="CL56"/>
  <c r="CM56"/>
  <c r="CM54" s="1"/>
  <c r="CN56"/>
  <c r="CO56"/>
  <c r="CP56"/>
  <c r="CP54" s="1"/>
  <c r="CP48" s="1"/>
  <c r="CQ56"/>
  <c r="CR56"/>
  <c r="CS56"/>
  <c r="CS54" s="1"/>
  <c r="D56"/>
  <c r="D54" s="1"/>
  <c r="E83"/>
  <c r="E26" s="1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26"/>
  <c r="CG83"/>
  <c r="CH83"/>
  <c r="CI83"/>
  <c r="CJ83"/>
  <c r="CK83"/>
  <c r="CL83"/>
  <c r="CM83"/>
  <c r="CM26" s="1"/>
  <c r="CN83"/>
  <c r="CO83"/>
  <c r="CP83"/>
  <c r="CQ83"/>
  <c r="CR83"/>
  <c r="CS83"/>
  <c r="CU83"/>
  <c r="CV83"/>
  <c r="CW83"/>
  <c r="CX83"/>
  <c r="CY83"/>
  <c r="D83"/>
  <c r="D26" s="1"/>
  <c r="CY82"/>
  <c r="CX82"/>
  <c r="CW82"/>
  <c r="CV82"/>
  <c r="CU82"/>
  <c r="CT82"/>
  <c r="CY81"/>
  <c r="CX81"/>
  <c r="CW81"/>
  <c r="CV81"/>
  <c r="CU81"/>
  <c r="CT81"/>
  <c r="CY80"/>
  <c r="CX80"/>
  <c r="CW80"/>
  <c r="CV80"/>
  <c r="CU80"/>
  <c r="CT80"/>
  <c r="CY79"/>
  <c r="CX79"/>
  <c r="CW79"/>
  <c r="CV79"/>
  <c r="CU79"/>
  <c r="CT79"/>
  <c r="CY77"/>
  <c r="CX77"/>
  <c r="CW77"/>
  <c r="CV77"/>
  <c r="CU77"/>
  <c r="CT77"/>
  <c r="CY76"/>
  <c r="CX76"/>
  <c r="CW76"/>
  <c r="CV76"/>
  <c r="CU76"/>
  <c r="CT76"/>
  <c r="CY74"/>
  <c r="CX74"/>
  <c r="CW74"/>
  <c r="CV74"/>
  <c r="CU74"/>
  <c r="CT74"/>
  <c r="CY73"/>
  <c r="CX73"/>
  <c r="CW73"/>
  <c r="CV73"/>
  <c r="CU73"/>
  <c r="CT73"/>
  <c r="CY72"/>
  <c r="CX72"/>
  <c r="CW72"/>
  <c r="CV72"/>
  <c r="CU72"/>
  <c r="CT72"/>
  <c r="CY71"/>
  <c r="CX71"/>
  <c r="CW71"/>
  <c r="CV71"/>
  <c r="CU71"/>
  <c r="CT71"/>
  <c r="CY70"/>
  <c r="CX70"/>
  <c r="CW70"/>
  <c r="CV70"/>
  <c r="CU70"/>
  <c r="CT70"/>
  <c r="CY69"/>
  <c r="CX69"/>
  <c r="CW69"/>
  <c r="CV69"/>
  <c r="CU69"/>
  <c r="CT69"/>
  <c r="CY68"/>
  <c r="CX68"/>
  <c r="CW68"/>
  <c r="CV68"/>
  <c r="CU68"/>
  <c r="CT68"/>
  <c r="CY67"/>
  <c r="CX67"/>
  <c r="CW67"/>
  <c r="CV67"/>
  <c r="CU67"/>
  <c r="CT67"/>
  <c r="CT66"/>
  <c r="CY87"/>
  <c r="CX87"/>
  <c r="CW87"/>
  <c r="CV87"/>
  <c r="CU87"/>
  <c r="CT87"/>
  <c r="CS87"/>
  <c r="CY86"/>
  <c r="CX86"/>
  <c r="CW86"/>
  <c r="CV86"/>
  <c r="CU86"/>
  <c r="CT86"/>
  <c r="CS86"/>
  <c r="CY85"/>
  <c r="CX85"/>
  <c r="CW85"/>
  <c r="CV85"/>
  <c r="CU85"/>
  <c r="CT85"/>
  <c r="CS85"/>
  <c r="CY84"/>
  <c r="CX84"/>
  <c r="CW84"/>
  <c r="CV84"/>
  <c r="CU84"/>
  <c r="CT84"/>
  <c r="CS84"/>
  <c r="CY65"/>
  <c r="CX65"/>
  <c r="CW65"/>
  <c r="CV65"/>
  <c r="CU65"/>
  <c r="CT65"/>
  <c r="CS65"/>
  <c r="CY64"/>
  <c r="CX64"/>
  <c r="CW64"/>
  <c r="CV64"/>
  <c r="CU64"/>
  <c r="CT64"/>
  <c r="CS64"/>
  <c r="CY63"/>
  <c r="CX63"/>
  <c r="CW63"/>
  <c r="CV63"/>
  <c r="CU63"/>
  <c r="CT63"/>
  <c r="CS63"/>
  <c r="CY62"/>
  <c r="CX62"/>
  <c r="CW62"/>
  <c r="CV62"/>
  <c r="CU62"/>
  <c r="CT62"/>
  <c r="CS62"/>
  <c r="CY61"/>
  <c r="CX61"/>
  <c r="CW61"/>
  <c r="CV61"/>
  <c r="CU61"/>
  <c r="CT61"/>
  <c r="CS61"/>
  <c r="CY60"/>
  <c r="CY56" s="1"/>
  <c r="CY54" s="1"/>
  <c r="CX60"/>
  <c r="CX56" s="1"/>
  <c r="CX54" s="1"/>
  <c r="CW60"/>
  <c r="CV60"/>
  <c r="CV56" s="1"/>
  <c r="CV54" s="1"/>
  <c r="CU60"/>
  <c r="CU56" s="1"/>
  <c r="CU54" s="1"/>
  <c r="CT60"/>
  <c r="CS60"/>
  <c r="CY59"/>
  <c r="CX59"/>
  <c r="CW59"/>
  <c r="CV59"/>
  <c r="CU59"/>
  <c r="CT59"/>
  <c r="CS59"/>
  <c r="CY58"/>
  <c r="CX58"/>
  <c r="CW58"/>
  <c r="CV58"/>
  <c r="CU58"/>
  <c r="CT58"/>
  <c r="CS58"/>
  <c r="CW57"/>
  <c r="CU57"/>
  <c r="CT57"/>
  <c r="CS57"/>
  <c r="CW53"/>
  <c r="CU53"/>
  <c r="CT53"/>
  <c r="CW52"/>
  <c r="CU52"/>
  <c r="CT52"/>
  <c r="CY50"/>
  <c r="CX50"/>
  <c r="CW50"/>
  <c r="CV50"/>
  <c r="CU50"/>
  <c r="CT50"/>
  <c r="CY47"/>
  <c r="CX47"/>
  <c r="CW47"/>
  <c r="CV47"/>
  <c r="CU47"/>
  <c r="CT47"/>
  <c r="CY46"/>
  <c r="CX46"/>
  <c r="CW46"/>
  <c r="CV46"/>
  <c r="CU46"/>
  <c r="CT46"/>
  <c r="CT45"/>
  <c r="CY44"/>
  <c r="CX44"/>
  <c r="CW44"/>
  <c r="CV44"/>
  <c r="CU44"/>
  <c r="CT44"/>
  <c r="CY43"/>
  <c r="CX43"/>
  <c r="CW43"/>
  <c r="CV43"/>
  <c r="CU43"/>
  <c r="CT43"/>
  <c r="CY42"/>
  <c r="CX42"/>
  <c r="CW42"/>
  <c r="CV42"/>
  <c r="CU42"/>
  <c r="CT42"/>
  <c r="CT41"/>
  <c r="CY40"/>
  <c r="CX40"/>
  <c r="CW40"/>
  <c r="CV40"/>
  <c r="CU40"/>
  <c r="CT40"/>
  <c r="CY39"/>
  <c r="CX39"/>
  <c r="CW39"/>
  <c r="CV39"/>
  <c r="CU39"/>
  <c r="CT39"/>
  <c r="CY38"/>
  <c r="CX38"/>
  <c r="CW38"/>
  <c r="CV38"/>
  <c r="CU38"/>
  <c r="CT38"/>
  <c r="CT37"/>
  <c r="CT36"/>
  <c r="CY35"/>
  <c r="CX35"/>
  <c r="CW35"/>
  <c r="CV35"/>
  <c r="CU35"/>
  <c r="CT35"/>
  <c r="CY34"/>
  <c r="CX34"/>
  <c r="CW34"/>
  <c r="CV34"/>
  <c r="CU34"/>
  <c r="CT34"/>
  <c r="CT33"/>
  <c r="CT32"/>
  <c r="CY31"/>
  <c r="CX31"/>
  <c r="CW31"/>
  <c r="CV31"/>
  <c r="CU31"/>
  <c r="CT31"/>
  <c r="CY30"/>
  <c r="CX30"/>
  <c r="CW30"/>
  <c r="CV30"/>
  <c r="CU30"/>
  <c r="CT30"/>
  <c r="CT29"/>
  <c r="CT28"/>
  <c r="CT25"/>
  <c r="CT24"/>
  <c r="CT23"/>
  <c r="CT21"/>
  <c r="CK78"/>
  <c r="CK23" s="1"/>
  <c r="CJ78"/>
  <c r="CI78"/>
  <c r="CI23" s="1"/>
  <c r="CH78"/>
  <c r="CH23" s="1"/>
  <c r="CG78"/>
  <c r="CG23" s="1"/>
  <c r="CF78"/>
  <c r="CE78"/>
  <c r="CE23" s="1"/>
  <c r="CK75"/>
  <c r="CJ75"/>
  <c r="CI75"/>
  <c r="CH75"/>
  <c r="CG75"/>
  <c r="CF75"/>
  <c r="CE75"/>
  <c r="CK66"/>
  <c r="CJ66"/>
  <c r="CI66"/>
  <c r="CH66"/>
  <c r="CG66"/>
  <c r="CE66"/>
  <c r="CK51"/>
  <c r="CJ51"/>
  <c r="CI51"/>
  <c r="CH51"/>
  <c r="CG51"/>
  <c r="CE51"/>
  <c r="CK45"/>
  <c r="CJ45"/>
  <c r="CI45"/>
  <c r="CH45"/>
  <c r="CG45"/>
  <c r="CE45"/>
  <c r="CK41"/>
  <c r="CJ41"/>
  <c r="CI41"/>
  <c r="CH41"/>
  <c r="CG41"/>
  <c r="CE41"/>
  <c r="CK37"/>
  <c r="CJ37"/>
  <c r="CI37"/>
  <c r="CH37"/>
  <c r="CG37"/>
  <c r="CE37"/>
  <c r="CK33"/>
  <c r="CJ33"/>
  <c r="CI33"/>
  <c r="CH33"/>
  <c r="CG33"/>
  <c r="CE33"/>
  <c r="CK32"/>
  <c r="CK29" s="1"/>
  <c r="CJ32"/>
  <c r="CJ29" s="1"/>
  <c r="CI32"/>
  <c r="CI29" s="1"/>
  <c r="CH32"/>
  <c r="CH29" s="1"/>
  <c r="CG32"/>
  <c r="CG29" s="1"/>
  <c r="CE32"/>
  <c r="CE29" s="1"/>
  <c r="CK25"/>
  <c r="CJ25"/>
  <c r="CI25"/>
  <c r="CH25"/>
  <c r="CG25"/>
  <c r="CE25"/>
  <c r="CK24"/>
  <c r="CJ24"/>
  <c r="CI24"/>
  <c r="CH24"/>
  <c r="CG24"/>
  <c r="CE24"/>
  <c r="CJ23"/>
  <c r="BW78"/>
  <c r="BV78"/>
  <c r="BU78"/>
  <c r="BT78"/>
  <c r="BT23" s="1"/>
  <c r="BS78"/>
  <c r="BS23" s="1"/>
  <c r="BR78"/>
  <c r="BQ78"/>
  <c r="BQ23" s="1"/>
  <c r="BW75"/>
  <c r="BV75"/>
  <c r="BU75"/>
  <c r="BT75"/>
  <c r="BS75"/>
  <c r="BR75"/>
  <c r="BQ75"/>
  <c r="BW66"/>
  <c r="BV66"/>
  <c r="BU66"/>
  <c r="BT66"/>
  <c r="BS66"/>
  <c r="BQ66"/>
  <c r="BW51"/>
  <c r="BV51"/>
  <c r="BU51"/>
  <c r="BT51"/>
  <c r="BS51"/>
  <c r="BQ51"/>
  <c r="BW45"/>
  <c r="BV45"/>
  <c r="BU45"/>
  <c r="BT45"/>
  <c r="BS45"/>
  <c r="BQ45"/>
  <c r="BW41"/>
  <c r="BV41"/>
  <c r="BU41"/>
  <c r="BT41"/>
  <c r="BS41"/>
  <c r="BQ41"/>
  <c r="BW37"/>
  <c r="BV37"/>
  <c r="BU37"/>
  <c r="BU36" s="1"/>
  <c r="BT37"/>
  <c r="BS37"/>
  <c r="BQ37"/>
  <c r="BW33"/>
  <c r="BV33"/>
  <c r="BU33"/>
  <c r="BT33"/>
  <c r="BS33"/>
  <c r="BQ33"/>
  <c r="BW32"/>
  <c r="BW29" s="1"/>
  <c r="BV32"/>
  <c r="BV29" s="1"/>
  <c r="BU32"/>
  <c r="BU29" s="1"/>
  <c r="BT32"/>
  <c r="BT29" s="1"/>
  <c r="BS32"/>
  <c r="BS29" s="1"/>
  <c r="BQ32"/>
  <c r="BQ29" s="1"/>
  <c r="BW25"/>
  <c r="BV25"/>
  <c r="BU25"/>
  <c r="BT25"/>
  <c r="BS25"/>
  <c r="BQ25"/>
  <c r="BW24"/>
  <c r="BV24"/>
  <c r="BU24"/>
  <c r="BT24"/>
  <c r="BS24"/>
  <c r="BQ24"/>
  <c r="BW23"/>
  <c r="BV23"/>
  <c r="BU23"/>
  <c r="BC51"/>
  <c r="BD51"/>
  <c r="BE51"/>
  <c r="BF51"/>
  <c r="BG51"/>
  <c r="BH51"/>
  <c r="BI51"/>
  <c r="BI78"/>
  <c r="BH78"/>
  <c r="BH23" s="1"/>
  <c r="BG78"/>
  <c r="BF78"/>
  <c r="BF23" s="1"/>
  <c r="BE78"/>
  <c r="BE23" s="1"/>
  <c r="BD78"/>
  <c r="BC78"/>
  <c r="BI75"/>
  <c r="BH75"/>
  <c r="BG75"/>
  <c r="BF75"/>
  <c r="BE75"/>
  <c r="BD75"/>
  <c r="BC75"/>
  <c r="BI66"/>
  <c r="BH66"/>
  <c r="BG66"/>
  <c r="BF66"/>
  <c r="BE66"/>
  <c r="BC66"/>
  <c r="BI45"/>
  <c r="BH45"/>
  <c r="BG45"/>
  <c r="BF45"/>
  <c r="BE45"/>
  <c r="BC45"/>
  <c r="BI41"/>
  <c r="BH41"/>
  <c r="BG41"/>
  <c r="BF41"/>
  <c r="BE41"/>
  <c r="BC41"/>
  <c r="BI37"/>
  <c r="BH37"/>
  <c r="BG37"/>
  <c r="BF37"/>
  <c r="BE37"/>
  <c r="BC37"/>
  <c r="BC36" s="1"/>
  <c r="BI33"/>
  <c r="BH33"/>
  <c r="BG33"/>
  <c r="BF33"/>
  <c r="BE33"/>
  <c r="BC33"/>
  <c r="BI32"/>
  <c r="BI29" s="1"/>
  <c r="BH32"/>
  <c r="BH29" s="1"/>
  <c r="BG32"/>
  <c r="BG29" s="1"/>
  <c r="BF32"/>
  <c r="BF29" s="1"/>
  <c r="BE32"/>
  <c r="BE29" s="1"/>
  <c r="BC32"/>
  <c r="BC29" s="1"/>
  <c r="BI25"/>
  <c r="BH25"/>
  <c r="BG25"/>
  <c r="BF25"/>
  <c r="BE25"/>
  <c r="BC25"/>
  <c r="BI24"/>
  <c r="BH24"/>
  <c r="BG24"/>
  <c r="BF24"/>
  <c r="BE24"/>
  <c r="BC24"/>
  <c r="BI23"/>
  <c r="BG23"/>
  <c r="BC23"/>
  <c r="AP51"/>
  <c r="AP49" s="1"/>
  <c r="AQ51"/>
  <c r="AQ49" s="1"/>
  <c r="AQ48" s="1"/>
  <c r="AQ22" s="1"/>
  <c r="AQ20" s="1"/>
  <c r="AS51"/>
  <c r="AU78"/>
  <c r="AU23" s="1"/>
  <c r="AT78"/>
  <c r="AT23" s="1"/>
  <c r="AS78"/>
  <c r="AR78"/>
  <c r="AR23" s="1"/>
  <c r="AQ78"/>
  <c r="AQ23" s="1"/>
  <c r="AP78"/>
  <c r="AO78"/>
  <c r="AO23" s="1"/>
  <c r="AU75"/>
  <c r="AT75"/>
  <c r="AS75"/>
  <c r="AR75"/>
  <c r="AQ75"/>
  <c r="AP75"/>
  <c r="AO75"/>
  <c r="AU66"/>
  <c r="AU57" s="1"/>
  <c r="CY57" s="1"/>
  <c r="AT66"/>
  <c r="AT57" s="1"/>
  <c r="CX57" s="1"/>
  <c r="AS66"/>
  <c r="AR66"/>
  <c r="AR57" s="1"/>
  <c r="AQ66"/>
  <c r="AO66"/>
  <c r="AO53" s="1"/>
  <c r="CS53" s="1"/>
  <c r="AU45"/>
  <c r="AT45"/>
  <c r="AS45"/>
  <c r="AR45"/>
  <c r="AQ45"/>
  <c r="AO45"/>
  <c r="AU41"/>
  <c r="AT41"/>
  <c r="AS41"/>
  <c r="AR41"/>
  <c r="AQ41"/>
  <c r="AO41"/>
  <c r="AU37"/>
  <c r="AT37"/>
  <c r="AS37"/>
  <c r="AR37"/>
  <c r="AQ37"/>
  <c r="AO37"/>
  <c r="AU33"/>
  <c r="AT33"/>
  <c r="AS33"/>
  <c r="AR33"/>
  <c r="AQ33"/>
  <c r="AO33"/>
  <c r="AU32"/>
  <c r="AU29" s="1"/>
  <c r="AT32"/>
  <c r="AT29" s="1"/>
  <c r="AS32"/>
  <c r="AS29" s="1"/>
  <c r="AR32"/>
  <c r="AR29" s="1"/>
  <c r="AQ32"/>
  <c r="AQ29" s="1"/>
  <c r="AO32"/>
  <c r="AO29" s="1"/>
  <c r="AU25"/>
  <c r="AT25"/>
  <c r="AS25"/>
  <c r="AR25"/>
  <c r="AQ25"/>
  <c r="AO25"/>
  <c r="AU24"/>
  <c r="AT24"/>
  <c r="AS24"/>
  <c r="AR24"/>
  <c r="AQ24"/>
  <c r="AO24"/>
  <c r="AS23"/>
  <c r="AG78"/>
  <c r="AG23" s="1"/>
  <c r="AF78"/>
  <c r="AF23" s="1"/>
  <c r="AE78"/>
  <c r="AD78"/>
  <c r="AD23" s="1"/>
  <c r="AC78"/>
  <c r="AC23" s="1"/>
  <c r="AB78"/>
  <c r="AA78"/>
  <c r="AA23" s="1"/>
  <c r="AG75"/>
  <c r="AF75"/>
  <c r="AE75"/>
  <c r="AD75"/>
  <c r="AC75"/>
  <c r="AB75"/>
  <c r="AA75"/>
  <c r="AG66"/>
  <c r="AF66"/>
  <c r="AE66"/>
  <c r="AD66"/>
  <c r="AC66"/>
  <c r="AA66"/>
  <c r="AG51"/>
  <c r="AF51"/>
  <c r="AE51"/>
  <c r="AD51"/>
  <c r="AC51"/>
  <c r="AC49" s="1"/>
  <c r="AC48" s="1"/>
  <c r="AC22" s="1"/>
  <c r="AC20" s="1"/>
  <c r="AA51"/>
  <c r="AG45"/>
  <c r="AF45"/>
  <c r="AE45"/>
  <c r="AD45"/>
  <c r="AC45"/>
  <c r="AA45"/>
  <c r="AG41"/>
  <c r="AF41"/>
  <c r="AE41"/>
  <c r="AD41"/>
  <c r="AC41"/>
  <c r="AA41"/>
  <c r="AG37"/>
  <c r="AF37"/>
  <c r="AE37"/>
  <c r="AD37"/>
  <c r="AC37"/>
  <c r="AA37"/>
  <c r="AG33"/>
  <c r="AF33"/>
  <c r="AE33"/>
  <c r="AD33"/>
  <c r="AC33"/>
  <c r="AA33"/>
  <c r="AG32"/>
  <c r="AF32"/>
  <c r="AF29" s="1"/>
  <c r="AE32"/>
  <c r="AE29" s="1"/>
  <c r="AD32"/>
  <c r="AD29" s="1"/>
  <c r="AC32"/>
  <c r="AC29" s="1"/>
  <c r="AA29"/>
  <c r="AG25"/>
  <c r="AF25"/>
  <c r="AE25"/>
  <c r="AD25"/>
  <c r="AC25"/>
  <c r="AA25"/>
  <c r="AG24"/>
  <c r="AF24"/>
  <c r="AE24"/>
  <c r="AD24"/>
  <c r="AC24"/>
  <c r="AA24"/>
  <c r="AE23"/>
  <c r="F51"/>
  <c r="G51"/>
  <c r="H51"/>
  <c r="I51"/>
  <c r="J51"/>
  <c r="K51"/>
  <c r="L51"/>
  <c r="M51"/>
  <c r="N51"/>
  <c r="N49" s="1"/>
  <c r="N48" s="1"/>
  <c r="N27" s="1"/>
  <c r="O51"/>
  <c r="P51"/>
  <c r="Q51"/>
  <c r="R51"/>
  <c r="S51"/>
  <c r="T51"/>
  <c r="U51"/>
  <c r="V51"/>
  <c r="W51"/>
  <c r="X51"/>
  <c r="Y51"/>
  <c r="Z51"/>
  <c r="AI51"/>
  <c r="AJ51"/>
  <c r="AL51"/>
  <c r="AV51"/>
  <c r="AW51"/>
  <c r="AX51"/>
  <c r="AY51"/>
  <c r="AZ51"/>
  <c r="BA51"/>
  <c r="BB51"/>
  <c r="BJ51"/>
  <c r="BK51"/>
  <c r="BL51"/>
  <c r="BM51"/>
  <c r="BN51"/>
  <c r="BO51"/>
  <c r="BP51"/>
  <c r="BX51"/>
  <c r="BY51"/>
  <c r="BZ51"/>
  <c r="CA51"/>
  <c r="CB51"/>
  <c r="CC51"/>
  <c r="CD51"/>
  <c r="D51"/>
  <c r="D49" s="1"/>
  <c r="I23"/>
  <c r="G23"/>
  <c r="F23"/>
  <c r="L45"/>
  <c r="K45"/>
  <c r="J45"/>
  <c r="I45"/>
  <c r="H45"/>
  <c r="G45"/>
  <c r="F45"/>
  <c r="L41"/>
  <c r="K41"/>
  <c r="J41"/>
  <c r="I41"/>
  <c r="H41"/>
  <c r="G41"/>
  <c r="F41"/>
  <c r="L37"/>
  <c r="K37"/>
  <c r="J37"/>
  <c r="I37"/>
  <c r="H37"/>
  <c r="G37"/>
  <c r="F37"/>
  <c r="L33"/>
  <c r="K33"/>
  <c r="J33"/>
  <c r="I33"/>
  <c r="H33"/>
  <c r="G33"/>
  <c r="F33"/>
  <c r="L29"/>
  <c r="K29"/>
  <c r="J29"/>
  <c r="I29"/>
  <c r="H29"/>
  <c r="G29"/>
  <c r="F29"/>
  <c r="L25"/>
  <c r="K25"/>
  <c r="J25"/>
  <c r="I25"/>
  <c r="H25"/>
  <c r="G25"/>
  <c r="F25"/>
  <c r="L24"/>
  <c r="K24"/>
  <c r="J24"/>
  <c r="I24"/>
  <c r="H24"/>
  <c r="G24"/>
  <c r="F24"/>
  <c r="L23"/>
  <c r="K23"/>
  <c r="J23"/>
  <c r="H23"/>
  <c r="CM53"/>
  <c r="CN53"/>
  <c r="CP53"/>
  <c r="CN30"/>
  <c r="CO30"/>
  <c r="CP30"/>
  <c r="CQ30"/>
  <c r="CR30"/>
  <c r="CN31"/>
  <c r="CO31"/>
  <c r="CP31"/>
  <c r="CQ31"/>
  <c r="CR31"/>
  <c r="CN34"/>
  <c r="CO34"/>
  <c r="CP34"/>
  <c r="CQ34"/>
  <c r="CR34"/>
  <c r="CN35"/>
  <c r="CO35"/>
  <c r="CP35"/>
  <c r="CQ35"/>
  <c r="CR35"/>
  <c r="CN38"/>
  <c r="CO38"/>
  <c r="CP38"/>
  <c r="CQ38"/>
  <c r="CR38"/>
  <c r="CN39"/>
  <c r="CO39"/>
  <c r="CP39"/>
  <c r="CQ39"/>
  <c r="CR39"/>
  <c r="CN40"/>
  <c r="CO40"/>
  <c r="CP40"/>
  <c r="CQ40"/>
  <c r="CR40"/>
  <c r="CN42"/>
  <c r="CO42"/>
  <c r="CP42"/>
  <c r="CQ42"/>
  <c r="CR42"/>
  <c r="CN43"/>
  <c r="CO43"/>
  <c r="CP43"/>
  <c r="CQ43"/>
  <c r="CR43"/>
  <c r="CN44"/>
  <c r="CO44"/>
  <c r="CP44"/>
  <c r="CQ44"/>
  <c r="CR44"/>
  <c r="CN46"/>
  <c r="CO46"/>
  <c r="CP46"/>
  <c r="CQ46"/>
  <c r="CR46"/>
  <c r="CN47"/>
  <c r="CO47"/>
  <c r="CP47"/>
  <c r="CQ47"/>
  <c r="CR47"/>
  <c r="CR50"/>
  <c r="CN58"/>
  <c r="CO58"/>
  <c r="CP58"/>
  <c r="CQ58"/>
  <c r="CR58"/>
  <c r="CN59"/>
  <c r="CO59"/>
  <c r="CP59"/>
  <c r="CQ59"/>
  <c r="CR59"/>
  <c r="CN60"/>
  <c r="CO60"/>
  <c r="CP60"/>
  <c r="CQ60"/>
  <c r="CR60"/>
  <c r="CN61"/>
  <c r="CO61"/>
  <c r="CP61"/>
  <c r="CQ61"/>
  <c r="CR61"/>
  <c r="CN62"/>
  <c r="CO62"/>
  <c r="CQ62"/>
  <c r="CR62"/>
  <c r="CN63"/>
  <c r="CO63"/>
  <c r="CP63"/>
  <c r="CQ63"/>
  <c r="CR63"/>
  <c r="CN64"/>
  <c r="CO64"/>
  <c r="CP64"/>
  <c r="CQ64"/>
  <c r="CR64"/>
  <c r="CN65"/>
  <c r="CO65"/>
  <c r="CQ65"/>
  <c r="CR65"/>
  <c r="CN84"/>
  <c r="CO84"/>
  <c r="CP84"/>
  <c r="CQ84"/>
  <c r="CR84"/>
  <c r="CN85"/>
  <c r="CO85"/>
  <c r="CP85"/>
  <c r="CQ85"/>
  <c r="CR85"/>
  <c r="CN86"/>
  <c r="CO86"/>
  <c r="CP86"/>
  <c r="CQ86"/>
  <c r="CR86"/>
  <c r="CN87"/>
  <c r="CO87"/>
  <c r="CP87"/>
  <c r="CQ87"/>
  <c r="CR87"/>
  <c r="CN67"/>
  <c r="CO67"/>
  <c r="CP67"/>
  <c r="CQ67"/>
  <c r="CR67"/>
  <c r="CN68"/>
  <c r="CO68"/>
  <c r="CP68"/>
  <c r="CQ68"/>
  <c r="CR68"/>
  <c r="CN69"/>
  <c r="CO69"/>
  <c r="CP69"/>
  <c r="CQ69"/>
  <c r="CR69"/>
  <c r="CN70"/>
  <c r="CO70"/>
  <c r="CP70"/>
  <c r="CQ70"/>
  <c r="CR70"/>
  <c r="CN71"/>
  <c r="CO71"/>
  <c r="CP71"/>
  <c r="CQ71"/>
  <c r="CR71"/>
  <c r="CN72"/>
  <c r="CO72"/>
  <c r="CP72"/>
  <c r="CQ72"/>
  <c r="CR72"/>
  <c r="CN73"/>
  <c r="CO73"/>
  <c r="CP73"/>
  <c r="CQ73"/>
  <c r="CR73"/>
  <c r="CN74"/>
  <c r="CO74"/>
  <c r="CP74"/>
  <c r="CQ74"/>
  <c r="CR74"/>
  <c r="CN76"/>
  <c r="CO76"/>
  <c r="CP76"/>
  <c r="CQ76"/>
  <c r="CR76"/>
  <c r="CN77"/>
  <c r="CO77"/>
  <c r="CP77"/>
  <c r="CQ77"/>
  <c r="CR77"/>
  <c r="CN79"/>
  <c r="CO79"/>
  <c r="CP79"/>
  <c r="CQ79"/>
  <c r="CR79"/>
  <c r="CN80"/>
  <c r="CO80"/>
  <c r="CP80"/>
  <c r="CQ80"/>
  <c r="CR80"/>
  <c r="CN81"/>
  <c r="CO81"/>
  <c r="CP81"/>
  <c r="CQ81"/>
  <c r="CR81"/>
  <c r="CN82"/>
  <c r="CO82"/>
  <c r="CP82"/>
  <c r="CQ82"/>
  <c r="CR82"/>
  <c r="CM30"/>
  <c r="CM31"/>
  <c r="CM34"/>
  <c r="CM35"/>
  <c r="CM38"/>
  <c r="CM39"/>
  <c r="CM40"/>
  <c r="CM42"/>
  <c r="CM43"/>
  <c r="CM44"/>
  <c r="CM46"/>
  <c r="CM47"/>
  <c r="CM50"/>
  <c r="CM52"/>
  <c r="CM57"/>
  <c r="CM58"/>
  <c r="CM59"/>
  <c r="CM60"/>
  <c r="CM61"/>
  <c r="CM62"/>
  <c r="CM67"/>
  <c r="CM68"/>
  <c r="CM69"/>
  <c r="CM70"/>
  <c r="CM71"/>
  <c r="CM72"/>
  <c r="CM73"/>
  <c r="CM74"/>
  <c r="CM76"/>
  <c r="CM77"/>
  <c r="CM79"/>
  <c r="CM80"/>
  <c r="CM81"/>
  <c r="CM82"/>
  <c r="CL58"/>
  <c r="CL59"/>
  <c r="CL60"/>
  <c r="CL61"/>
  <c r="CL62"/>
  <c r="CL63"/>
  <c r="CL64"/>
  <c r="CL65"/>
  <c r="CL84"/>
  <c r="CL85"/>
  <c r="CL86"/>
  <c r="CL87"/>
  <c r="CL57"/>
  <c r="CT83" l="1"/>
  <c r="CT26" s="1"/>
  <c r="AB48"/>
  <c r="AB22" s="1"/>
  <c r="AB20" s="1"/>
  <c r="E48"/>
  <c r="E22" s="1"/>
  <c r="E20" s="1"/>
  <c r="CW56"/>
  <c r="CW54" s="1"/>
  <c r="CW48" s="1"/>
  <c r="CW22" s="1"/>
  <c r="CW20" s="1"/>
  <c r="CP22"/>
  <c r="CP20" s="1"/>
  <c r="CP27"/>
  <c r="CF48"/>
  <c r="CF22" s="1"/>
  <c r="CF20" s="1"/>
  <c r="CT56"/>
  <c r="CT54" s="1"/>
  <c r="AP48"/>
  <c r="AP27" s="1"/>
  <c r="CU51"/>
  <c r="CU49" s="1"/>
  <c r="CU48" s="1"/>
  <c r="E27"/>
  <c r="BT27"/>
  <c r="BT22"/>
  <c r="BT20" s="1"/>
  <c r="BL27"/>
  <c r="BL22"/>
  <c r="BL20" s="1"/>
  <c r="BD27"/>
  <c r="BD22"/>
  <c r="BD20" s="1"/>
  <c r="AV27"/>
  <c r="AV22"/>
  <c r="AV20" s="1"/>
  <c r="AF27"/>
  <c r="AF22"/>
  <c r="AF20" s="1"/>
  <c r="X27"/>
  <c r="X22"/>
  <c r="X20" s="1"/>
  <c r="P27"/>
  <c r="P22"/>
  <c r="P20" s="1"/>
  <c r="CC27"/>
  <c r="CC22"/>
  <c r="CC20" s="1"/>
  <c r="BU27"/>
  <c r="BU22"/>
  <c r="BU20" s="1"/>
  <c r="BM27"/>
  <c r="BM22"/>
  <c r="BM20" s="1"/>
  <c r="BE27"/>
  <c r="BE22"/>
  <c r="BE20" s="1"/>
  <c r="AW27"/>
  <c r="AW22"/>
  <c r="AW20" s="1"/>
  <c r="AG27"/>
  <c r="AG22"/>
  <c r="AG20" s="1"/>
  <c r="Y27"/>
  <c r="Y22"/>
  <c r="Y20" s="1"/>
  <c r="Q27"/>
  <c r="Q22"/>
  <c r="Q20" s="1"/>
  <c r="CD27"/>
  <c r="CD22"/>
  <c r="CD20" s="1"/>
  <c r="CN27"/>
  <c r="BW27"/>
  <c r="BO27"/>
  <c r="BG27"/>
  <c r="AY27"/>
  <c r="AQ27"/>
  <c r="AI27"/>
  <c r="AA27"/>
  <c r="S27"/>
  <c r="CH22"/>
  <c r="CH20" s="1"/>
  <c r="BZ22"/>
  <c r="BZ20" s="1"/>
  <c r="BR22"/>
  <c r="BR20" s="1"/>
  <c r="BJ22"/>
  <c r="BJ20" s="1"/>
  <c r="BB22"/>
  <c r="BB20" s="1"/>
  <c r="AL22"/>
  <c r="AL20" s="1"/>
  <c r="AD22"/>
  <c r="AD20" s="1"/>
  <c r="V22"/>
  <c r="V20" s="1"/>
  <c r="N22"/>
  <c r="N20" s="1"/>
  <c r="CM48"/>
  <c r="CE48"/>
  <c r="K48"/>
  <c r="CG27"/>
  <c r="BY27"/>
  <c r="BP27"/>
  <c r="BH27"/>
  <c r="AZ27"/>
  <c r="AJ27"/>
  <c r="T27"/>
  <c r="L27"/>
  <c r="CI22"/>
  <c r="CI20" s="1"/>
  <c r="CA22"/>
  <c r="CA20" s="1"/>
  <c r="BS22"/>
  <c r="BS20" s="1"/>
  <c r="BK22"/>
  <c r="BK20" s="1"/>
  <c r="BC22"/>
  <c r="BC20" s="1"/>
  <c r="AE22"/>
  <c r="AE20" s="1"/>
  <c r="W22"/>
  <c r="W20" s="1"/>
  <c r="O22"/>
  <c r="O20" s="1"/>
  <c r="G22"/>
  <c r="G20" s="1"/>
  <c r="BQ27"/>
  <c r="BI27"/>
  <c r="BA27"/>
  <c r="AS27"/>
  <c r="AC27"/>
  <c r="U27"/>
  <c r="M27"/>
  <c r="CJ22"/>
  <c r="CJ20" s="1"/>
  <c r="CB22"/>
  <c r="CB20" s="1"/>
  <c r="H22"/>
  <c r="H20" s="1"/>
  <c r="CK22"/>
  <c r="CK20" s="1"/>
  <c r="I22"/>
  <c r="I20" s="1"/>
  <c r="BV22"/>
  <c r="BV20" s="1"/>
  <c r="BN22"/>
  <c r="BN20" s="1"/>
  <c r="BF22"/>
  <c r="BF20" s="1"/>
  <c r="AX22"/>
  <c r="AX20" s="1"/>
  <c r="Z22"/>
  <c r="Z20" s="1"/>
  <c r="R22"/>
  <c r="R20" s="1"/>
  <c r="J22"/>
  <c r="J20" s="1"/>
  <c r="BX22"/>
  <c r="BX20" s="1"/>
  <c r="D48"/>
  <c r="K36"/>
  <c r="CU24"/>
  <c r="AG36"/>
  <c r="CM51"/>
  <c r="CV25"/>
  <c r="CV41"/>
  <c r="CH36"/>
  <c r="H36"/>
  <c r="BU28"/>
  <c r="BU21" s="1"/>
  <c r="CU41"/>
  <c r="CW45"/>
  <c r="AQ36"/>
  <c r="CY25"/>
  <c r="CE36"/>
  <c r="CV45"/>
  <c r="CX66"/>
  <c r="CX75"/>
  <c r="CI36"/>
  <c r="CI28" s="1"/>
  <c r="CI21" s="1"/>
  <c r="BF36"/>
  <c r="CW51"/>
  <c r="AS36"/>
  <c r="AS28" s="1"/>
  <c r="AS21" s="1"/>
  <c r="AC36"/>
  <c r="CG36"/>
  <c r="CG28" s="1"/>
  <c r="CG21" s="1"/>
  <c r="BC28"/>
  <c r="BC21" s="1"/>
  <c r="CV66"/>
  <c r="CX23"/>
  <c r="BW36"/>
  <c r="BW28" s="1"/>
  <c r="BW21" s="1"/>
  <c r="CU45"/>
  <c r="CY41"/>
  <c r="CU66"/>
  <c r="CV75"/>
  <c r="CY24"/>
  <c r="CW33"/>
  <c r="CW37"/>
  <c r="CX41"/>
  <c r="CU75"/>
  <c r="CV78"/>
  <c r="BV36"/>
  <c r="BV28" s="1"/>
  <c r="BV21" s="1"/>
  <c r="CV23"/>
  <c r="CV33"/>
  <c r="CV37"/>
  <c r="CW41"/>
  <c r="CT75"/>
  <c r="CU33"/>
  <c r="CX45"/>
  <c r="CT78"/>
  <c r="AQ28"/>
  <c r="AQ21" s="1"/>
  <c r="BS36"/>
  <c r="BS28" s="1"/>
  <c r="CY33"/>
  <c r="CW24"/>
  <c r="CX25"/>
  <c r="AT36"/>
  <c r="AT28" s="1"/>
  <c r="AT21" s="1"/>
  <c r="CJ36"/>
  <c r="CJ28" s="1"/>
  <c r="CJ21" s="1"/>
  <c r="BH36"/>
  <c r="BH28" s="1"/>
  <c r="G36"/>
  <c r="G28" s="1"/>
  <c r="AU36"/>
  <c r="AU28" s="1"/>
  <c r="AU21" s="1"/>
  <c r="BT36"/>
  <c r="BT28" s="1"/>
  <c r="CK36"/>
  <c r="CK28" s="1"/>
  <c r="CK21" s="1"/>
  <c r="CW23"/>
  <c r="CV29"/>
  <c r="CW66"/>
  <c r="CW75"/>
  <c r="CW78"/>
  <c r="CH28"/>
  <c r="CH21" s="1"/>
  <c r="BF28"/>
  <c r="BF21" s="1"/>
  <c r="CX24"/>
  <c r="CU23"/>
  <c r="BQ36"/>
  <c r="BQ28" s="1"/>
  <c r="BQ21" s="1"/>
  <c r="CT51"/>
  <c r="CT49" s="1"/>
  <c r="CY32"/>
  <c r="AD36"/>
  <c r="AD28" s="1"/>
  <c r="CY37"/>
  <c r="CY23"/>
  <c r="CV24"/>
  <c r="CW25"/>
  <c r="CY45"/>
  <c r="CY66"/>
  <c r="CY75"/>
  <c r="CY78"/>
  <c r="H28"/>
  <c r="H21" s="1"/>
  <c r="I36"/>
  <c r="I28" s="1"/>
  <c r="I21" s="1"/>
  <c r="J36"/>
  <c r="J28" s="1"/>
  <c r="J21" s="1"/>
  <c r="CU25"/>
  <c r="CV32"/>
  <c r="CX33"/>
  <c r="AO36"/>
  <c r="AO28" s="1"/>
  <c r="AO21" s="1"/>
  <c r="BG36"/>
  <c r="BG28" s="1"/>
  <c r="BG21" s="1"/>
  <c r="CU29"/>
  <c r="AG29"/>
  <c r="CY29" s="1"/>
  <c r="AA36"/>
  <c r="AA28" s="1"/>
  <c r="AO52"/>
  <c r="CS52" s="1"/>
  <c r="CS51" s="1"/>
  <c r="CS49" s="1"/>
  <c r="CS48" s="1"/>
  <c r="BE36"/>
  <c r="AE36"/>
  <c r="AE28" s="1"/>
  <c r="L36"/>
  <c r="AF36"/>
  <c r="AF28" s="1"/>
  <c r="AF21" s="1"/>
  <c r="AR36"/>
  <c r="BI36"/>
  <c r="BI28" s="1"/>
  <c r="BI21" s="1"/>
  <c r="CE28"/>
  <c r="CE21" s="1"/>
  <c r="AR53"/>
  <c r="CV53" s="1"/>
  <c r="AR52"/>
  <c r="CW29"/>
  <c r="CU78"/>
  <c r="CX29"/>
  <c r="CX37"/>
  <c r="CV57"/>
  <c r="F36"/>
  <c r="F28" s="1"/>
  <c r="F21" s="1"/>
  <c r="CX32"/>
  <c r="CU37"/>
  <c r="AC28"/>
  <c r="L28"/>
  <c r="L21" s="1"/>
  <c r="CW32"/>
  <c r="CX78"/>
  <c r="K28"/>
  <c r="K21" s="1"/>
  <c r="CU32"/>
  <c r="AC21"/>
  <c r="M24"/>
  <c r="N24"/>
  <c r="O24"/>
  <c r="P24"/>
  <c r="Q24"/>
  <c r="R24"/>
  <c r="S24"/>
  <c r="T24"/>
  <c r="U24"/>
  <c r="V24"/>
  <c r="W24"/>
  <c r="X24"/>
  <c r="Y24"/>
  <c r="Z24"/>
  <c r="AH24"/>
  <c r="AI24"/>
  <c r="AJ24"/>
  <c r="AK24"/>
  <c r="AL24"/>
  <c r="AM24"/>
  <c r="AN24"/>
  <c r="AV24"/>
  <c r="AW24"/>
  <c r="AX24"/>
  <c r="AY24"/>
  <c r="AZ24"/>
  <c r="BA24"/>
  <c r="BB24"/>
  <c r="BJ24"/>
  <c r="BK24"/>
  <c r="BL24"/>
  <c r="BM24"/>
  <c r="BN24"/>
  <c r="BO24"/>
  <c r="BP24"/>
  <c r="BX24"/>
  <c r="BY24"/>
  <c r="BZ24"/>
  <c r="CA24"/>
  <c r="CB24"/>
  <c r="CC24"/>
  <c r="CD24"/>
  <c r="M25"/>
  <c r="N25"/>
  <c r="O25"/>
  <c r="P25"/>
  <c r="Q25"/>
  <c r="R25"/>
  <c r="S25"/>
  <c r="T25"/>
  <c r="U25"/>
  <c r="V25"/>
  <c r="W25"/>
  <c r="X25"/>
  <c r="Y25"/>
  <c r="Z25"/>
  <c r="AH25"/>
  <c r="AI25"/>
  <c r="AJ25"/>
  <c r="AK25"/>
  <c r="AL25"/>
  <c r="AM25"/>
  <c r="AN25"/>
  <c r="AV25"/>
  <c r="AW25"/>
  <c r="AX25"/>
  <c r="AY25"/>
  <c r="AZ25"/>
  <c r="BA25"/>
  <c r="BB25"/>
  <c r="BJ25"/>
  <c r="BK25"/>
  <c r="BL25"/>
  <c r="BM25"/>
  <c r="BN25"/>
  <c r="BO25"/>
  <c r="BP25"/>
  <c r="BX25"/>
  <c r="BY25"/>
  <c r="BZ25"/>
  <c r="CA25"/>
  <c r="CB25"/>
  <c r="CC25"/>
  <c r="CD25"/>
  <c r="S29"/>
  <c r="T29"/>
  <c r="U32"/>
  <c r="V32"/>
  <c r="W32"/>
  <c r="X32"/>
  <c r="Y32"/>
  <c r="Z32"/>
  <c r="AH32"/>
  <c r="AH29" s="1"/>
  <c r="AI32"/>
  <c r="AI29" s="1"/>
  <c r="AJ32"/>
  <c r="AJ29" s="1"/>
  <c r="AK32"/>
  <c r="AK29" s="1"/>
  <c r="AL32"/>
  <c r="AL29" s="1"/>
  <c r="AM32"/>
  <c r="AM29" s="1"/>
  <c r="AN32"/>
  <c r="AN29" s="1"/>
  <c r="AV32"/>
  <c r="AV29" s="1"/>
  <c r="AW32"/>
  <c r="AW29" s="1"/>
  <c r="AX32"/>
  <c r="AX29" s="1"/>
  <c r="AY32"/>
  <c r="AY29" s="1"/>
  <c r="AZ32"/>
  <c r="AZ29" s="1"/>
  <c r="BA32"/>
  <c r="BA29" s="1"/>
  <c r="BB32"/>
  <c r="BB29" s="1"/>
  <c r="BJ32"/>
  <c r="BJ29" s="1"/>
  <c r="BK32"/>
  <c r="BK29" s="1"/>
  <c r="BL32"/>
  <c r="BL29" s="1"/>
  <c r="BM32"/>
  <c r="BM29" s="1"/>
  <c r="BN32"/>
  <c r="BN29" s="1"/>
  <c r="BO32"/>
  <c r="BO29" s="1"/>
  <c r="BP32"/>
  <c r="BP29" s="1"/>
  <c r="BX32"/>
  <c r="BX29" s="1"/>
  <c r="BY32"/>
  <c r="BY29" s="1"/>
  <c r="BZ32"/>
  <c r="BZ29" s="1"/>
  <c r="CA32"/>
  <c r="CA29" s="1"/>
  <c r="CB32"/>
  <c r="CB29" s="1"/>
  <c r="CC32"/>
  <c r="CC29" s="1"/>
  <c r="CD32"/>
  <c r="CD29" s="1"/>
  <c r="M33"/>
  <c r="N33"/>
  <c r="O33"/>
  <c r="P33"/>
  <c r="Q33"/>
  <c r="R33"/>
  <c r="S33"/>
  <c r="T33"/>
  <c r="U33"/>
  <c r="V33"/>
  <c r="W33"/>
  <c r="X33"/>
  <c r="Y33"/>
  <c r="Z33"/>
  <c r="AH33"/>
  <c r="AI33"/>
  <c r="AJ33"/>
  <c r="AK33"/>
  <c r="AL33"/>
  <c r="AM33"/>
  <c r="AN33"/>
  <c r="AV33"/>
  <c r="AW33"/>
  <c r="AX33"/>
  <c r="AY33"/>
  <c r="AZ33"/>
  <c r="BA33"/>
  <c r="BB33"/>
  <c r="BJ33"/>
  <c r="BK33"/>
  <c r="BL33"/>
  <c r="BM33"/>
  <c r="BN33"/>
  <c r="BO33"/>
  <c r="BP33"/>
  <c r="BX33"/>
  <c r="BY33"/>
  <c r="BZ33"/>
  <c r="CA33"/>
  <c r="CB33"/>
  <c r="CC33"/>
  <c r="CD33"/>
  <c r="M37"/>
  <c r="N37"/>
  <c r="O37"/>
  <c r="P37"/>
  <c r="Q37"/>
  <c r="R37"/>
  <c r="S37"/>
  <c r="T37"/>
  <c r="U37"/>
  <c r="V37"/>
  <c r="W37"/>
  <c r="X37"/>
  <c r="Y37"/>
  <c r="Z37"/>
  <c r="AH37"/>
  <c r="AI37"/>
  <c r="AJ37"/>
  <c r="AK37"/>
  <c r="AL37"/>
  <c r="AM37"/>
  <c r="AN37"/>
  <c r="AV37"/>
  <c r="AW37"/>
  <c r="AX37"/>
  <c r="AY37"/>
  <c r="AZ37"/>
  <c r="BA37"/>
  <c r="BB37"/>
  <c r="BJ37"/>
  <c r="BK37"/>
  <c r="BL37"/>
  <c r="BM37"/>
  <c r="BN37"/>
  <c r="BO37"/>
  <c r="BP37"/>
  <c r="BX37"/>
  <c r="BY37"/>
  <c r="BZ37"/>
  <c r="CA37"/>
  <c r="CB37"/>
  <c r="CC37"/>
  <c r="CD37"/>
  <c r="M41"/>
  <c r="N41"/>
  <c r="O41"/>
  <c r="P41"/>
  <c r="Q41"/>
  <c r="R41"/>
  <c r="S41"/>
  <c r="T41"/>
  <c r="U41"/>
  <c r="V41"/>
  <c r="W41"/>
  <c r="X41"/>
  <c r="Y41"/>
  <c r="Z41"/>
  <c r="AH41"/>
  <c r="AI41"/>
  <c r="AJ41"/>
  <c r="AK41"/>
  <c r="AL41"/>
  <c r="AM41"/>
  <c r="AN41"/>
  <c r="AV41"/>
  <c r="AW41"/>
  <c r="AX41"/>
  <c r="AY41"/>
  <c r="AZ41"/>
  <c r="BA41"/>
  <c r="BB41"/>
  <c r="BJ41"/>
  <c r="BK41"/>
  <c r="BL41"/>
  <c r="BM41"/>
  <c r="BN41"/>
  <c r="BO41"/>
  <c r="BP41"/>
  <c r="BX41"/>
  <c r="BY41"/>
  <c r="BZ41"/>
  <c r="CA41"/>
  <c r="CB41"/>
  <c r="CC41"/>
  <c r="CD41"/>
  <c r="M45"/>
  <c r="N45"/>
  <c r="O45"/>
  <c r="P45"/>
  <c r="Q45"/>
  <c r="R45"/>
  <c r="S45"/>
  <c r="T45"/>
  <c r="U45"/>
  <c r="V45"/>
  <c r="W45"/>
  <c r="X45"/>
  <c r="Y45"/>
  <c r="Z45"/>
  <c r="AH45"/>
  <c r="AI45"/>
  <c r="AJ45"/>
  <c r="AK45"/>
  <c r="AL45"/>
  <c r="AM45"/>
  <c r="AN45"/>
  <c r="AV45"/>
  <c r="AW45"/>
  <c r="AX45"/>
  <c r="AY45"/>
  <c r="AZ45"/>
  <c r="BA45"/>
  <c r="BB45"/>
  <c r="BJ45"/>
  <c r="BK45"/>
  <c r="BL45"/>
  <c r="BM45"/>
  <c r="BN45"/>
  <c r="BO45"/>
  <c r="BP45"/>
  <c r="BX45"/>
  <c r="BY45"/>
  <c r="BZ45"/>
  <c r="CA45"/>
  <c r="CB45"/>
  <c r="CC45"/>
  <c r="CD45"/>
  <c r="E78"/>
  <c r="M23"/>
  <c r="N23"/>
  <c r="O23"/>
  <c r="P23"/>
  <c r="Q23"/>
  <c r="R23"/>
  <c r="S23"/>
  <c r="T78"/>
  <c r="T23" s="1"/>
  <c r="U78"/>
  <c r="V78"/>
  <c r="W78"/>
  <c r="X78"/>
  <c r="Y78"/>
  <c r="Z78"/>
  <c r="AH78"/>
  <c r="AH23" s="1"/>
  <c r="AI78"/>
  <c r="AI23" s="1"/>
  <c r="AJ78"/>
  <c r="AJ23" s="1"/>
  <c r="AK78"/>
  <c r="AK23" s="1"/>
  <c r="AL78"/>
  <c r="AL23" s="1"/>
  <c r="AM78"/>
  <c r="AM23" s="1"/>
  <c r="AN78"/>
  <c r="AN23" s="1"/>
  <c r="AV78"/>
  <c r="AV23" s="1"/>
  <c r="AW78"/>
  <c r="AW23" s="1"/>
  <c r="AX78"/>
  <c r="AX23" s="1"/>
  <c r="AY78"/>
  <c r="AY23" s="1"/>
  <c r="AZ78"/>
  <c r="AZ23" s="1"/>
  <c r="BA78"/>
  <c r="BA23" s="1"/>
  <c r="BB78"/>
  <c r="BB23" s="1"/>
  <c r="BJ78"/>
  <c r="BJ23" s="1"/>
  <c r="BK78"/>
  <c r="BK23" s="1"/>
  <c r="BL78"/>
  <c r="BL23" s="1"/>
  <c r="BM78"/>
  <c r="BM23" s="1"/>
  <c r="BN78"/>
  <c r="BN23" s="1"/>
  <c r="BO78"/>
  <c r="BO23" s="1"/>
  <c r="BP78"/>
  <c r="BP23" s="1"/>
  <c r="BX78"/>
  <c r="BX23" s="1"/>
  <c r="BY78"/>
  <c r="BY23" s="1"/>
  <c r="BZ78"/>
  <c r="BZ23" s="1"/>
  <c r="CA78"/>
  <c r="CA23" s="1"/>
  <c r="CB78"/>
  <c r="CB23" s="1"/>
  <c r="CC78"/>
  <c r="CC23" s="1"/>
  <c r="CD78"/>
  <c r="CD23" s="1"/>
  <c r="D78"/>
  <c r="E75"/>
  <c r="T75"/>
  <c r="U75"/>
  <c r="V75"/>
  <c r="W75"/>
  <c r="X75"/>
  <c r="Y75"/>
  <c r="Z75"/>
  <c r="AH75"/>
  <c r="AI75"/>
  <c r="AJ75"/>
  <c r="AK75"/>
  <c r="AL75"/>
  <c r="AM75"/>
  <c r="AN75"/>
  <c r="AV75"/>
  <c r="AW75"/>
  <c r="AX75"/>
  <c r="AY75"/>
  <c r="AZ75"/>
  <c r="BA75"/>
  <c r="BB75"/>
  <c r="BJ75"/>
  <c r="BK75"/>
  <c r="BL75"/>
  <c r="BM75"/>
  <c r="BN75"/>
  <c r="BO75"/>
  <c r="BP75"/>
  <c r="BX75"/>
  <c r="BY75"/>
  <c r="BZ75"/>
  <c r="CA75"/>
  <c r="CB75"/>
  <c r="CC75"/>
  <c r="CD75"/>
  <c r="D75"/>
  <c r="T66"/>
  <c r="U66"/>
  <c r="V66"/>
  <c r="W66"/>
  <c r="X66"/>
  <c r="Y66"/>
  <c r="Z66"/>
  <c r="AH66"/>
  <c r="AH53" s="1"/>
  <c r="CL53" s="1"/>
  <c r="AI66"/>
  <c r="AJ66"/>
  <c r="CN57" s="1"/>
  <c r="AK66"/>
  <c r="AK57" s="1"/>
  <c r="CO57" s="1"/>
  <c r="AL66"/>
  <c r="CP57" s="1"/>
  <c r="AM66"/>
  <c r="AM57" s="1"/>
  <c r="CQ57" s="1"/>
  <c r="AN66"/>
  <c r="AN57" s="1"/>
  <c r="CR57" s="1"/>
  <c r="AV66"/>
  <c r="AW66"/>
  <c r="AX66"/>
  <c r="AY66"/>
  <c r="AZ66"/>
  <c r="BA66"/>
  <c r="BB66"/>
  <c r="BJ66"/>
  <c r="BK66"/>
  <c r="BL66"/>
  <c r="BM66"/>
  <c r="BN66"/>
  <c r="BO66"/>
  <c r="BP66"/>
  <c r="BX66"/>
  <c r="BY66"/>
  <c r="BZ66"/>
  <c r="CA66"/>
  <c r="CB66"/>
  <c r="CC66"/>
  <c r="CD66"/>
  <c r="AB27" l="1"/>
  <c r="CW27"/>
  <c r="CF27"/>
  <c r="CT48"/>
  <c r="CT27" s="1"/>
  <c r="AP22"/>
  <c r="AP20" s="1"/>
  <c r="CE27"/>
  <c r="CE22"/>
  <c r="CE20" s="1"/>
  <c r="CS27"/>
  <c r="CS22"/>
  <c r="CS20" s="1"/>
  <c r="CM27"/>
  <c r="CM22"/>
  <c r="CM20" s="1"/>
  <c r="K22"/>
  <c r="K20" s="1"/>
  <c r="K27"/>
  <c r="CU27"/>
  <c r="CU22"/>
  <c r="CU20" s="1"/>
  <c r="D27"/>
  <c r="D22"/>
  <c r="D20" s="1"/>
  <c r="S36"/>
  <c r="S28" s="1"/>
  <c r="S21" s="1"/>
  <c r="AO51"/>
  <c r="AO49" s="1"/>
  <c r="AO48" s="1"/>
  <c r="AU52"/>
  <c r="CY52" s="1"/>
  <c r="CU36"/>
  <c r="AU53"/>
  <c r="CY53" s="1"/>
  <c r="AA21"/>
  <c r="BS21"/>
  <c r="BH21"/>
  <c r="CX36"/>
  <c r="CX28"/>
  <c r="CW36"/>
  <c r="BP36"/>
  <c r="BP28" s="1"/>
  <c r="BP21" s="1"/>
  <c r="BB36"/>
  <c r="AN36"/>
  <c r="CV36"/>
  <c r="AR28"/>
  <c r="AR21" s="1"/>
  <c r="BE28"/>
  <c r="BE21" s="1"/>
  <c r="AG28"/>
  <c r="CY28" s="1"/>
  <c r="CY36"/>
  <c r="BT21"/>
  <c r="AD21"/>
  <c r="AR51"/>
  <c r="AR49" s="1"/>
  <c r="AR48" s="1"/>
  <c r="CV52"/>
  <c r="CV51" s="1"/>
  <c r="CV49" s="1"/>
  <c r="CV48" s="1"/>
  <c r="AE21"/>
  <c r="CW21" s="1"/>
  <c r="CW28"/>
  <c r="AT53"/>
  <c r="CX53" s="1"/>
  <c r="G21"/>
  <c r="Y23"/>
  <c r="CQ23" s="1"/>
  <c r="CQ78"/>
  <c r="CO75"/>
  <c r="CQ66"/>
  <c r="CQ75"/>
  <c r="CM45"/>
  <c r="CM41"/>
  <c r="CM37"/>
  <c r="CM33"/>
  <c r="CN25"/>
  <c r="CM24"/>
  <c r="U29"/>
  <c r="CM29" s="1"/>
  <c r="CM32"/>
  <c r="CN45"/>
  <c r="CN41"/>
  <c r="CN37"/>
  <c r="CN33"/>
  <c r="CO25"/>
  <c r="CN24"/>
  <c r="Z23"/>
  <c r="CR23" s="1"/>
  <c r="CR78"/>
  <c r="V29"/>
  <c r="CN29" s="1"/>
  <c r="CN32"/>
  <c r="CR66"/>
  <c r="CR75"/>
  <c r="CO45"/>
  <c r="CO41"/>
  <c r="CO37"/>
  <c r="CO33"/>
  <c r="CP25"/>
  <c r="CO24"/>
  <c r="W29"/>
  <c r="CO29" s="1"/>
  <c r="CO32"/>
  <c r="CO66"/>
  <c r="CP45"/>
  <c r="CP41"/>
  <c r="CP37"/>
  <c r="CP33"/>
  <c r="CQ25"/>
  <c r="CP24"/>
  <c r="U23"/>
  <c r="CM23" s="1"/>
  <c r="CM78"/>
  <c r="X29"/>
  <c r="CP29" s="1"/>
  <c r="CP32"/>
  <c r="CM75"/>
  <c r="CQ45"/>
  <c r="CQ41"/>
  <c r="CQ37"/>
  <c r="CQ33"/>
  <c r="CQ24"/>
  <c r="V23"/>
  <c r="CN23" s="1"/>
  <c r="CN78"/>
  <c r="Y29"/>
  <c r="CQ29" s="1"/>
  <c r="CQ32"/>
  <c r="CM66"/>
  <c r="CN66"/>
  <c r="CN75"/>
  <c r="CR25"/>
  <c r="W23"/>
  <c r="CO23" s="1"/>
  <c r="CO78"/>
  <c r="Z36"/>
  <c r="CR41"/>
  <c r="CR45"/>
  <c r="CR37"/>
  <c r="CR33"/>
  <c r="CR24"/>
  <c r="X23"/>
  <c r="CP23" s="1"/>
  <c r="CP78"/>
  <c r="Z29"/>
  <c r="CR29" s="1"/>
  <c r="CR32"/>
  <c r="CP66"/>
  <c r="CP75"/>
  <c r="CM25"/>
  <c r="AH52"/>
  <c r="AH51" s="1"/>
  <c r="AH49" s="1"/>
  <c r="AH48" s="1"/>
  <c r="CD36"/>
  <c r="CD28" s="1"/>
  <c r="CD21" s="1"/>
  <c r="CA36"/>
  <c r="CA28" s="1"/>
  <c r="BM36"/>
  <c r="BM28" s="1"/>
  <c r="AY36"/>
  <c r="AY28" s="1"/>
  <c r="AK36"/>
  <c r="AK28" s="1"/>
  <c r="AK21" s="1"/>
  <c r="W36"/>
  <c r="O36"/>
  <c r="CB36"/>
  <c r="CB28" s="1"/>
  <c r="BZ36"/>
  <c r="BZ28" s="1"/>
  <c r="BX36"/>
  <c r="BN36"/>
  <c r="BN28" s="1"/>
  <c r="BL36"/>
  <c r="BL28" s="1"/>
  <c r="BJ36"/>
  <c r="BJ28" s="1"/>
  <c r="AZ36"/>
  <c r="AZ28" s="1"/>
  <c r="AX36"/>
  <c r="AX28" s="1"/>
  <c r="AV36"/>
  <c r="AV28" s="1"/>
  <c r="AL36"/>
  <c r="AL28" s="1"/>
  <c r="AJ36"/>
  <c r="AJ28" s="1"/>
  <c r="AH36"/>
  <c r="AH28" s="1"/>
  <c r="X36"/>
  <c r="X28" s="1"/>
  <c r="V36"/>
  <c r="T36"/>
  <c r="T28" s="1"/>
  <c r="R36"/>
  <c r="P36"/>
  <c r="N36"/>
  <c r="BB28"/>
  <c r="AN28"/>
  <c r="AN21" s="1"/>
  <c r="CC36"/>
  <c r="CC28" s="1"/>
  <c r="CC21" s="1"/>
  <c r="BY36"/>
  <c r="BY28" s="1"/>
  <c r="BY21" s="1"/>
  <c r="BO36"/>
  <c r="BO28" s="1"/>
  <c r="BK36"/>
  <c r="BK28" s="1"/>
  <c r="BK21" s="1"/>
  <c r="BA36"/>
  <c r="BA28" s="1"/>
  <c r="BA21" s="1"/>
  <c r="AW36"/>
  <c r="AW28" s="1"/>
  <c r="AW21" s="1"/>
  <c r="AM36"/>
  <c r="AM28" s="1"/>
  <c r="AM21" s="1"/>
  <c r="AI36"/>
  <c r="AI28" s="1"/>
  <c r="Y36"/>
  <c r="U36"/>
  <c r="Q36"/>
  <c r="M36"/>
  <c r="BX28"/>
  <c r="CT22" l="1"/>
  <c r="CT20" s="1"/>
  <c r="AU51"/>
  <c r="AU49" s="1"/>
  <c r="AU48" s="1"/>
  <c r="CV22"/>
  <c r="CV20" s="1"/>
  <c r="CV27"/>
  <c r="AO27"/>
  <c r="AO22"/>
  <c r="AO20" s="1"/>
  <c r="AH27"/>
  <c r="AH22"/>
  <c r="AH20" s="1"/>
  <c r="AR22"/>
  <c r="AR20" s="1"/>
  <c r="AR27"/>
  <c r="CY51"/>
  <c r="CY49" s="1"/>
  <c r="CY48" s="1"/>
  <c r="CU21"/>
  <c r="CX21"/>
  <c r="CV28"/>
  <c r="AG21"/>
  <c r="CY21" s="1"/>
  <c r="CU28"/>
  <c r="AT52"/>
  <c r="CV21"/>
  <c r="W28"/>
  <c r="CO28" s="1"/>
  <c r="CO36"/>
  <c r="BB21"/>
  <c r="CP36"/>
  <c r="Y28"/>
  <c r="CQ28" s="1"/>
  <c r="CQ36"/>
  <c r="V28"/>
  <c r="CN28" s="1"/>
  <c r="CN36"/>
  <c r="U28"/>
  <c r="CM28" s="1"/>
  <c r="CM36"/>
  <c r="CP28"/>
  <c r="CR36"/>
  <c r="Z28"/>
  <c r="CL52"/>
  <c r="CL51" s="1"/>
  <c r="CL49" s="1"/>
  <c r="CL48" s="1"/>
  <c r="AY21"/>
  <c r="BM21"/>
  <c r="CA21"/>
  <c r="BO21"/>
  <c r="T21"/>
  <c r="AH21"/>
  <c r="AV21"/>
  <c r="BJ21"/>
  <c r="AJ21"/>
  <c r="AX21"/>
  <c r="BL21"/>
  <c r="BZ21"/>
  <c r="X21"/>
  <c r="AL21"/>
  <c r="AZ21"/>
  <c r="BN21"/>
  <c r="CB21"/>
  <c r="AI21"/>
  <c r="BX21"/>
  <c r="CL27" l="1"/>
  <c r="CL22"/>
  <c r="CL20" s="1"/>
  <c r="AU27"/>
  <c r="AU22"/>
  <c r="AU20" s="1"/>
  <c r="CY27"/>
  <c r="CY22"/>
  <c r="CY20" s="1"/>
  <c r="W21"/>
  <c r="CO21" s="1"/>
  <c r="U21"/>
  <c r="CX52"/>
  <c r="CX51" s="1"/>
  <c r="CX49" s="1"/>
  <c r="CX48" s="1"/>
  <c r="AT51"/>
  <c r="AT49" s="1"/>
  <c r="AT48" s="1"/>
  <c r="Z21"/>
  <c r="CR21" s="1"/>
  <c r="CR28"/>
  <c r="CP21"/>
  <c r="Y21"/>
  <c r="V21"/>
  <c r="CN21" s="1"/>
  <c r="CX27" l="1"/>
  <c r="CX22"/>
  <c r="CX20" s="1"/>
  <c r="AT27"/>
  <c r="AT22"/>
  <c r="AT20" s="1"/>
  <c r="CM21"/>
  <c r="CQ21"/>
  <c r="M29"/>
  <c r="M28" s="1"/>
  <c r="N29"/>
  <c r="N28" s="1"/>
  <c r="O29"/>
  <c r="O28" s="1"/>
  <c r="P29"/>
  <c r="P28" s="1"/>
  <c r="Q29"/>
  <c r="Q28" s="1"/>
  <c r="R29"/>
  <c r="R28" s="1"/>
  <c r="R21" l="1"/>
  <c r="P21"/>
  <c r="N21"/>
  <c r="Q21"/>
  <c r="O21"/>
  <c r="M21"/>
  <c r="AK53" l="1"/>
  <c r="CO53" s="1"/>
  <c r="AM53"/>
  <c r="CQ53" s="1"/>
  <c r="AN53" l="1"/>
  <c r="CR53" s="1"/>
  <c r="CN52" l="1"/>
  <c r="CN51" s="1"/>
  <c r="CP52"/>
  <c r="CP51" s="1"/>
  <c r="AM52" l="1"/>
  <c r="AN52"/>
  <c r="AK52"/>
  <c r="CQ52" l="1"/>
  <c r="CQ51" s="1"/>
  <c r="CQ49" s="1"/>
  <c r="CQ48" s="1"/>
  <c r="AM51"/>
  <c r="AM49" s="1"/>
  <c r="AM48" s="1"/>
  <c r="CR52"/>
  <c r="CR51" s="1"/>
  <c r="CR49" s="1"/>
  <c r="CR48" s="1"/>
  <c r="AN51"/>
  <c r="AN49" s="1"/>
  <c r="AN48" s="1"/>
  <c r="CO52"/>
  <c r="CO51" s="1"/>
  <c r="CO49" s="1"/>
  <c r="CO48" s="1"/>
  <c r="AK51"/>
  <c r="AK49" s="1"/>
  <c r="AK48" s="1"/>
  <c r="CO50"/>
  <c r="CQ50"/>
  <c r="AM27" l="1"/>
  <c r="AM22"/>
  <c r="AM20" s="1"/>
  <c r="AK22"/>
  <c r="AK20" s="1"/>
  <c r="AK27"/>
  <c r="CQ27"/>
  <c r="CQ22"/>
  <c r="CQ20" s="1"/>
  <c r="CR27"/>
  <c r="CR22"/>
  <c r="CR20" s="1"/>
  <c r="AN27"/>
  <c r="AN22"/>
  <c r="AN20" s="1"/>
  <c r="CO22"/>
  <c r="CO20" s="1"/>
  <c r="CO27"/>
  <c r="CP50"/>
  <c r="CN50"/>
</calcChain>
</file>

<file path=xl/sharedStrings.xml><?xml version="1.0" encoding="utf-8"?>
<sst xmlns="http://schemas.openxmlformats.org/spreadsheetml/2006/main" count="535" uniqueCount="270">
  <si>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</si>
  <si>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</si>
  <si>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</si>
  <si>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</si>
  <si>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</si>
  <si>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</si>
  <si>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</si>
  <si>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</si>
  <si>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</si>
  <si>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</si>
  <si>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</si>
  <si>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</si>
  <si>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</si>
  <si>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</si>
  <si>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</si>
  <si>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</si>
  <si>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</si>
  <si>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</si>
  <si>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</si>
  <si>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</si>
  <si>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</si>
  <si>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</si>
  <si>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</si>
  <si>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</si>
  <si>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</si>
  <si>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</si>
  <si>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</si>
  <si>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</si>
  <si>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</si>
  <si>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</si>
  <si>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</si>
  <si>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</si>
  <si>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</si>
  <si>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</si>
  <si>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</si>
  <si>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</si>
  <si>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</si>
  <si>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</si>
  <si>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</si>
  <si>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</si>
  <si>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</si>
  <si>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</si>
  <si>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</si>
  <si>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</si>
  <si>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</si>
  <si>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</si>
  <si>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</si>
  <si>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</si>
  <si>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</si>
  <si>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</si>
  <si>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</si>
  <si>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</si>
  <si>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</si>
  <si>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</si>
  <si>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</si>
  <si>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</si>
  <si>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</si>
  <si>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</si>
  <si>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</si>
  <si>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</si>
  <si>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</si>
  <si>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</si>
  <si>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</si>
  <si>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</si>
  <si>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</si>
  <si>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</si>
  <si>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</si>
  <si>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</si>
  <si>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</si>
  <si>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8.2.7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</si>
  <si>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</si>
  <si>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</si>
  <si>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</si>
  <si>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</si>
  <si>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</si>
  <si>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</si>
  <si>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</si>
  <si>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</si>
  <si>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</si>
  <si>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</si>
  <si>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</si>
  <si>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</si>
  <si>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</si>
  <si>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</si>
  <si>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</si>
  <si>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</si>
  <si>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</si>
  <si>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</si>
  <si>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</si>
  <si>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</si>
  <si>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</si>
  <si>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</si>
  <si>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</si>
  <si>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</si>
  <si>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</si>
  <si>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</si>
  <si>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</si>
  <si>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</si>
  <si>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</si>
  <si>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</si>
  <si>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</si>
  <si>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</si>
  <si>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</si>
  <si>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</si>
  <si>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</si>
  <si>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</si>
  <si>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</si>
  <si>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</si>
  <si>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</si>
  <si>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</si>
  <si>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</si>
  <si>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</si>
  <si>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</si>
  <si>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</si>
  <si>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</si>
  <si>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</si>
  <si>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</si>
  <si>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</si>
  <si>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</si>
  <si>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</si>
  <si>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</si>
  <si>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</si>
  <si>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</si>
  <si>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</si>
  <si>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</si>
  <si>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</si>
  <si>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</si>
  <si>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</si>
  <si>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</si>
  <si>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</si>
  <si>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</si>
  <si>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</si>
  <si>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</si>
  <si>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</si>
  <si>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</si>
  <si>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</si>
  <si>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</si>
  <si>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</si>
  <si>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</si>
  <si>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</si>
  <si>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</si>
  <si>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</si>
  <si>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</si>
  <si>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</si>
  <si>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</si>
  <si>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</si>
  <si>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</si>
  <si>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</si>
  <si>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</si>
  <si>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</si>
  <si>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</si>
  <si>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</si>
  <si>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</si>
  <si>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</si>
  <si>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</si>
  <si>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</si>
  <si>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</si>
  <si>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</si>
  <si>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</si>
  <si>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</si>
  <si>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</si>
  <si>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</si>
  <si>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</si>
  <si>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</si>
  <si>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</si>
  <si>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</si>
  <si>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</si>
  <si>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</si>
  <si>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</si>
  <si>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</si>
  <si>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</si>
  <si>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</si>
  <si>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</si>
  <si>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</si>
  <si>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</si>
  <si>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</si>
  <si>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</si>
  <si>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</si>
  <si>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</si>
  <si>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</si>
  <si>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</si>
  <si>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</si>
  <si>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</si>
  <si>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</si>
  <si>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</si>
  <si>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</si>
  <si>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</si>
  <si>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</si>
  <si>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</si>
  <si>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</si>
  <si>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</si>
  <si>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</si>
  <si>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</si>
  <si>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</si>
  <si>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</si>
  <si>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</si>
  <si>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</si>
  <si>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</si>
  <si>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</si>
  <si>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</si>
  <si>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</si>
  <si>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</si>
  <si>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</si>
  <si>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7.9.1</t>
  </si>
  <si>
    <t>7.9.2</t>
  </si>
  <si>
    <t>7.9.3</t>
  </si>
  <si>
    <t>7.9.4</t>
  </si>
  <si>
    <t>7.9.5</t>
  </si>
  <si>
    <t>7.9.6</t>
  </si>
  <si>
    <t>7.10.1</t>
  </si>
  <si>
    <t>7.10.2</t>
  </si>
  <si>
    <t>7.10.3</t>
  </si>
  <si>
    <t>7.10.4</t>
  </si>
  <si>
    <t>7.10.5</t>
  </si>
  <si>
    <t>7.10.6</t>
  </si>
  <si>
    <t>Утвержденный план</t>
  </si>
  <si>
    <t>7.1.8</t>
  </si>
  <si>
    <t>7.2.8</t>
  </si>
  <si>
    <t>7.3.8</t>
  </si>
  <si>
    <t>7.4.8</t>
  </si>
  <si>
    <t>7.5.8</t>
  </si>
  <si>
    <t>7.6.8</t>
  </si>
  <si>
    <t>7.7.8</t>
  </si>
  <si>
    <t>7.8.8</t>
  </si>
  <si>
    <t>7.9.8</t>
  </si>
  <si>
    <t>7.10.8</t>
  </si>
  <si>
    <t>8.1.8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</si>
  <si>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</si>
  <si>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</si>
  <si>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Идентификатор инвестиционного проекта</t>
  </si>
  <si>
    <t>Техническое перевооружение КТП</t>
  </si>
  <si>
    <t>O_P001</t>
  </si>
  <si>
    <t>Принятие основных средств и нематериальных активов к бухгалтерскому учету в 2024 году</t>
  </si>
  <si>
    <t>2025 год</t>
  </si>
  <si>
    <t>2026 год</t>
  </si>
  <si>
    <t>2027 год</t>
  </si>
  <si>
    <t>2028 год</t>
  </si>
  <si>
    <t>2029 год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</si>
  <si>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</si>
  <si>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</si>
  <si>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</si>
  <si>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</si>
  <si>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</si>
  <si>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</si>
  <si>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</si>
  <si>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</si>
  <si>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</si>
  <si>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</si>
  <si>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</si>
  <si>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</si>
  <si>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</si>
  <si>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</si>
  <si>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Год раскрытия информации: 2025 год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</si>
  <si>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</si>
  <si>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</si>
  <si>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</si>
  <si>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</si>
  <si>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Ппредложение по корректировке утвержденного плана</t>
  </si>
  <si>
    <t>Факт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</si>
  <si>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</si>
  <si>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</si>
  <si>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</si>
  <si>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</si>
  <si>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</si>
  <si>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</si>
  <si>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</si>
  <si>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>Техническое перевооружение  линии продольного электроснабжения ВЛ-10 кВ ПЭ-ДУ на участке  Пачелма-Хутор</t>
  </si>
  <si>
    <t xml:space="preserve">Корректировка финансирования инвестиционного проекта на 2027-2029 годы 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</si>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</sst>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9">
    <xf numFmtId="0" fontId="0" fillId="0" borderId="0" xfId="0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168" fontId="25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8" fontId="4" fillId="0" borderId="0" xfId="0" applyNumberFormat="1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4" fillId="0" borderId="0" xfId="8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24" fillId="0" borderId="0" xfId="81" applyFont="1" applyFill="1" applyBorder="1" applyAlignment="1"/>
    <xf numFmtId="0" fontId="4" fillId="0" borderId="0" xfId="0" applyFont="1" applyFill="1" applyAlignment="1">
      <alignment horizontal="right"/>
    </xf>
    <xf numFmtId="0" fontId="28" fillId="0" borderId="0" xfId="0" applyFont="1" applyFill="1" applyAlignment="1">
      <alignment horizontal="center" vertical="center"/>
    </xf>
    <xf numFmtId="168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219" applyFont="1" applyFill="1" applyBorder="1" applyAlignment="1">
      <alignment horizontal="center"/>
    </xf>
    <xf numFmtId="0" fontId="5" fillId="0" borderId="0" xfId="219" applyFont="1" applyFill="1" applyBorder="1" applyAlignment="1"/>
    <xf numFmtId="0" fontId="24" fillId="0" borderId="0" xfId="83" applyFont="1" applyFill="1" applyBorder="1" applyAlignment="1">
      <alignment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25" fillId="0" borderId="10" xfId="83" applyFont="1" applyFill="1" applyBorder="1" applyAlignment="1">
      <alignment horizontal="center" vertical="center" textRotation="90" wrapText="1"/>
    </xf>
    <xf numFmtId="0" fontId="25" fillId="0" borderId="10" xfId="83" applyFont="1" applyFill="1" applyBorder="1" applyAlignment="1">
      <alignment horizontal="center" vertical="center"/>
    </xf>
    <xf numFmtId="49" fontId="25" fillId="0" borderId="10" xfId="83" applyNumberFormat="1" applyFont="1" applyFill="1" applyBorder="1" applyAlignment="1">
      <alignment horizontal="center" vertical="center"/>
    </xf>
    <xf numFmtId="49" fontId="26" fillId="0" borderId="10" xfId="184" applyNumberFormat="1" applyFont="1" applyFill="1" applyBorder="1" applyAlignment="1">
      <alignment horizontal="center" vertical="center"/>
    </xf>
    <xf numFmtId="0" fontId="26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26" fillId="0" borderId="10" xfId="184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5" fillId="0" borderId="10" xfId="83" applyFont="1" applyFill="1" applyBorder="1" applyAlignment="1">
      <alignment horizontal="center" vertical="center" wrapText="1"/>
    </xf>
    <xf numFmtId="0" fontId="25" fillId="0" borderId="12" xfId="83" applyFont="1" applyFill="1" applyBorder="1" applyAlignment="1">
      <alignment horizontal="center" vertical="center"/>
    </xf>
    <xf numFmtId="0" fontId="25" fillId="0" borderId="13" xfId="83" applyFont="1" applyFill="1" applyBorder="1" applyAlignment="1">
      <alignment horizontal="center" vertical="center"/>
    </xf>
    <xf numFmtId="0" fontId="25" fillId="0" borderId="14" xfId="83" applyFont="1" applyFill="1" applyBorder="1" applyAlignment="1">
      <alignment horizontal="center" vertical="center"/>
    </xf>
    <xf numFmtId="0" fontId="5" fillId="0" borderId="11" xfId="219" applyFont="1" applyFill="1" applyBorder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N93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G4"/>
    </sheetView>
  </sheetViews>
  <sheetFormatPr defaultRowHeight="15.75"/>
  <cols>
    <col min="1" max="1" width="11.625" style="7" customWidth="1"/>
    <col min="2" max="2" width="60.625" style="7" customWidth="1"/>
    <col min="3" max="3" width="25.625" style="7" customWidth="1"/>
    <col min="4" max="5" width="15.625" style="7" customWidth="1"/>
    <col min="6" max="103" width="10.625" style="7" customWidth="1"/>
    <col min="104" max="104" width="40.625" style="7" customWidth="1"/>
    <col min="105" max="105" width="4.125" style="7" customWidth="1"/>
    <col min="106" max="106" width="3.75" style="7" customWidth="1"/>
    <col min="107" max="107" width="18.5" style="7" customWidth="1"/>
    <col min="108" max="108" width="7" style="7" customWidth="1"/>
    <col min="109" max="109" width="5" style="7" customWidth="1"/>
    <col min="110" max="110" width="5.5" style="7" customWidth="1"/>
    <col min="111" max="111" width="5.75" style="7" customWidth="1"/>
    <col min="112" max="112" width="5.5" style="7" customWidth="1"/>
    <col min="113" max="114" width="5" style="7" customWidth="1"/>
    <col min="115" max="115" width="12.875" style="7" customWidth="1"/>
    <col min="116" max="125" width="5" style="7" customWidth="1"/>
    <col min="126" max="16384" width="9" style="7"/>
  </cols>
  <sheetData>
    <row r="1" spans="1:118">
      <c r="AG1" s="9" t="s">
        <v>43</v>
      </c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</row>
    <row r="2" spans="1:118">
      <c r="AG2" s="10" t="s">
        <v>0</v>
      </c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118">
      <c r="AG3" s="10" t="s">
        <v>168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118">
      <c r="A4" s="46" t="s">
        <v>44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</row>
    <row r="5" spans="1:118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</row>
    <row r="6" spans="1:118" ht="18.75">
      <c r="A6" s="50" t="s">
        <v>253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</row>
    <row r="7" spans="1:118">
      <c r="A7" s="51" t="s">
        <v>228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</row>
    <row r="8" spans="1:118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</row>
    <row r="9" spans="1:118">
      <c r="A9" s="53" t="s">
        <v>252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</row>
    <row r="10" spans="1:118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N10" s="19"/>
    </row>
    <row r="11" spans="1:118" ht="19.5" customHeight="1">
      <c r="A11" s="48" t="s">
        <v>254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20"/>
      <c r="AI11" s="20"/>
      <c r="AJ11" s="20"/>
      <c r="AK11" s="20"/>
      <c r="AL11" s="20"/>
      <c r="AM11" s="20"/>
      <c r="AN11" s="20"/>
      <c r="AO11" s="21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</row>
    <row r="12" spans="1:118">
      <c r="A12" s="49" t="s">
        <v>227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</row>
    <row r="13" spans="1:118" ht="15.75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27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</row>
    <row r="14" spans="1:118" ht="31.5" customHeight="1">
      <c r="A14" s="54" t="s">
        <v>13</v>
      </c>
      <c r="B14" s="54" t="s">
        <v>6</v>
      </c>
      <c r="C14" s="54" t="s">
        <v>229</v>
      </c>
      <c r="D14" s="54" t="s">
        <v>41</v>
      </c>
      <c r="E14" s="54"/>
      <c r="F14" s="45" t="s">
        <v>232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55" t="s">
        <v>42</v>
      </c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7"/>
      <c r="CZ14" s="54" t="s">
        <v>12</v>
      </c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</row>
    <row r="15" spans="1:118" ht="44.25" customHeight="1">
      <c r="A15" s="54"/>
      <c r="B15" s="54"/>
      <c r="C15" s="54"/>
      <c r="D15" s="54"/>
      <c r="E15" s="54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 t="s">
        <v>233</v>
      </c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 t="s">
        <v>234</v>
      </c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 t="s">
        <v>235</v>
      </c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 t="s">
        <v>236</v>
      </c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 t="s">
        <v>237</v>
      </c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54" t="s">
        <v>2</v>
      </c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</row>
    <row r="16" spans="1:118" ht="69.75" customHeight="1">
      <c r="A16" s="54"/>
      <c r="B16" s="54"/>
      <c r="C16" s="54"/>
      <c r="D16" s="54"/>
      <c r="E16" s="54"/>
      <c r="F16" s="45" t="s">
        <v>215</v>
      </c>
      <c r="G16" s="45"/>
      <c r="H16" s="45"/>
      <c r="I16" s="45"/>
      <c r="J16" s="45"/>
      <c r="K16" s="45"/>
      <c r="L16" s="45"/>
      <c r="M16" s="54" t="s">
        <v>258</v>
      </c>
      <c r="N16" s="54"/>
      <c r="O16" s="54"/>
      <c r="P16" s="54"/>
      <c r="Q16" s="54"/>
      <c r="R16" s="54"/>
      <c r="S16" s="54"/>
      <c r="T16" s="45" t="s">
        <v>215</v>
      </c>
      <c r="U16" s="45"/>
      <c r="V16" s="45"/>
      <c r="W16" s="45"/>
      <c r="X16" s="45"/>
      <c r="Y16" s="45"/>
      <c r="Z16" s="45"/>
      <c r="AA16" s="54" t="s">
        <v>257</v>
      </c>
      <c r="AB16" s="54"/>
      <c r="AC16" s="54"/>
      <c r="AD16" s="54"/>
      <c r="AE16" s="54"/>
      <c r="AF16" s="54"/>
      <c r="AG16" s="54"/>
      <c r="AH16" s="45" t="s">
        <v>215</v>
      </c>
      <c r="AI16" s="45"/>
      <c r="AJ16" s="45"/>
      <c r="AK16" s="45"/>
      <c r="AL16" s="45"/>
      <c r="AM16" s="45"/>
      <c r="AN16" s="45"/>
      <c r="AO16" s="54" t="s">
        <v>257</v>
      </c>
      <c r="AP16" s="54"/>
      <c r="AQ16" s="54"/>
      <c r="AR16" s="54"/>
      <c r="AS16" s="54"/>
      <c r="AT16" s="54"/>
      <c r="AU16" s="54"/>
      <c r="AV16" s="45" t="s">
        <v>215</v>
      </c>
      <c r="AW16" s="45"/>
      <c r="AX16" s="45"/>
      <c r="AY16" s="45"/>
      <c r="AZ16" s="45"/>
      <c r="BA16" s="45"/>
      <c r="BB16" s="45"/>
      <c r="BC16" s="54" t="s">
        <v>257</v>
      </c>
      <c r="BD16" s="54"/>
      <c r="BE16" s="54"/>
      <c r="BF16" s="54"/>
      <c r="BG16" s="54"/>
      <c r="BH16" s="54"/>
      <c r="BI16" s="54"/>
      <c r="BJ16" s="45" t="s">
        <v>215</v>
      </c>
      <c r="BK16" s="45"/>
      <c r="BL16" s="45"/>
      <c r="BM16" s="45"/>
      <c r="BN16" s="45"/>
      <c r="BO16" s="45"/>
      <c r="BP16" s="45"/>
      <c r="BQ16" s="54" t="s">
        <v>257</v>
      </c>
      <c r="BR16" s="54"/>
      <c r="BS16" s="54"/>
      <c r="BT16" s="54"/>
      <c r="BU16" s="54"/>
      <c r="BV16" s="54"/>
      <c r="BW16" s="54"/>
      <c r="BX16" s="45" t="s">
        <v>215</v>
      </c>
      <c r="BY16" s="45"/>
      <c r="BZ16" s="45"/>
      <c r="CA16" s="45"/>
      <c r="CB16" s="45"/>
      <c r="CC16" s="45"/>
      <c r="CD16" s="45"/>
      <c r="CE16" s="54" t="s">
        <v>257</v>
      </c>
      <c r="CF16" s="54"/>
      <c r="CG16" s="54"/>
      <c r="CH16" s="54"/>
      <c r="CI16" s="54"/>
      <c r="CJ16" s="54"/>
      <c r="CK16" s="54"/>
      <c r="CL16" s="45" t="s">
        <v>215</v>
      </c>
      <c r="CM16" s="45"/>
      <c r="CN16" s="45"/>
      <c r="CO16" s="45"/>
      <c r="CP16" s="45"/>
      <c r="CQ16" s="45"/>
      <c r="CR16" s="45"/>
      <c r="CS16" s="54" t="s">
        <v>257</v>
      </c>
      <c r="CT16" s="54"/>
      <c r="CU16" s="54"/>
      <c r="CV16" s="54"/>
      <c r="CW16" s="54"/>
      <c r="CX16" s="54"/>
      <c r="CY16" s="54"/>
      <c r="CZ16" s="54"/>
    </row>
    <row r="17" spans="1:104" ht="37.5" customHeight="1">
      <c r="A17" s="54"/>
      <c r="B17" s="54"/>
      <c r="C17" s="54"/>
      <c r="D17" s="54" t="s">
        <v>215</v>
      </c>
      <c r="E17" s="54" t="s">
        <v>11</v>
      </c>
      <c r="F17" s="30" t="s">
        <v>8</v>
      </c>
      <c r="G17" s="45" t="s">
        <v>7</v>
      </c>
      <c r="H17" s="45"/>
      <c r="I17" s="45"/>
      <c r="J17" s="45"/>
      <c r="K17" s="45"/>
      <c r="L17" s="45"/>
      <c r="M17" s="30" t="s">
        <v>8</v>
      </c>
      <c r="N17" s="45" t="s">
        <v>7</v>
      </c>
      <c r="O17" s="45"/>
      <c r="P17" s="45"/>
      <c r="Q17" s="45"/>
      <c r="R17" s="45"/>
      <c r="S17" s="45"/>
      <c r="T17" s="30" t="s">
        <v>8</v>
      </c>
      <c r="U17" s="45" t="s">
        <v>7</v>
      </c>
      <c r="V17" s="45"/>
      <c r="W17" s="45"/>
      <c r="X17" s="45"/>
      <c r="Y17" s="45"/>
      <c r="Z17" s="45"/>
      <c r="AA17" s="30" t="s">
        <v>8</v>
      </c>
      <c r="AB17" s="45" t="s">
        <v>7</v>
      </c>
      <c r="AC17" s="45"/>
      <c r="AD17" s="45"/>
      <c r="AE17" s="45"/>
      <c r="AF17" s="45"/>
      <c r="AG17" s="45"/>
      <c r="AH17" s="30" t="s">
        <v>8</v>
      </c>
      <c r="AI17" s="45" t="s">
        <v>7</v>
      </c>
      <c r="AJ17" s="45"/>
      <c r="AK17" s="45"/>
      <c r="AL17" s="45"/>
      <c r="AM17" s="45"/>
      <c r="AN17" s="45"/>
      <c r="AO17" s="30" t="s">
        <v>8</v>
      </c>
      <c r="AP17" s="45" t="s">
        <v>7</v>
      </c>
      <c r="AQ17" s="45"/>
      <c r="AR17" s="45"/>
      <c r="AS17" s="45"/>
      <c r="AT17" s="45"/>
      <c r="AU17" s="45"/>
      <c r="AV17" s="30" t="s">
        <v>8</v>
      </c>
      <c r="AW17" s="45" t="s">
        <v>7</v>
      </c>
      <c r="AX17" s="45"/>
      <c r="AY17" s="45"/>
      <c r="AZ17" s="45"/>
      <c r="BA17" s="45"/>
      <c r="BB17" s="45"/>
      <c r="BC17" s="30" t="s">
        <v>8</v>
      </c>
      <c r="BD17" s="45" t="s">
        <v>7</v>
      </c>
      <c r="BE17" s="45"/>
      <c r="BF17" s="45"/>
      <c r="BG17" s="45"/>
      <c r="BH17" s="45"/>
      <c r="BI17" s="45"/>
      <c r="BJ17" s="30" t="s">
        <v>8</v>
      </c>
      <c r="BK17" s="45" t="s">
        <v>7</v>
      </c>
      <c r="BL17" s="45"/>
      <c r="BM17" s="45"/>
      <c r="BN17" s="45"/>
      <c r="BO17" s="45"/>
      <c r="BP17" s="45"/>
      <c r="BQ17" s="30" t="s">
        <v>8</v>
      </c>
      <c r="BR17" s="45" t="s">
        <v>7</v>
      </c>
      <c r="BS17" s="45"/>
      <c r="BT17" s="45"/>
      <c r="BU17" s="45"/>
      <c r="BV17" s="45"/>
      <c r="BW17" s="45"/>
      <c r="BX17" s="30" t="s">
        <v>8</v>
      </c>
      <c r="BY17" s="45" t="s">
        <v>7</v>
      </c>
      <c r="BZ17" s="45"/>
      <c r="CA17" s="45"/>
      <c r="CB17" s="45"/>
      <c r="CC17" s="45"/>
      <c r="CD17" s="45"/>
      <c r="CE17" s="30" t="s">
        <v>8</v>
      </c>
      <c r="CF17" s="45" t="s">
        <v>7</v>
      </c>
      <c r="CG17" s="45"/>
      <c r="CH17" s="45"/>
      <c r="CI17" s="45"/>
      <c r="CJ17" s="45"/>
      <c r="CK17" s="45"/>
      <c r="CL17" s="30" t="s">
        <v>8</v>
      </c>
      <c r="CM17" s="45" t="s">
        <v>7</v>
      </c>
      <c r="CN17" s="45"/>
      <c r="CO17" s="45"/>
      <c r="CP17" s="45"/>
      <c r="CQ17" s="45"/>
      <c r="CR17" s="45"/>
      <c r="CS17" s="30" t="s">
        <v>8</v>
      </c>
      <c r="CT17" s="45" t="s">
        <v>7</v>
      </c>
      <c r="CU17" s="45"/>
      <c r="CV17" s="45"/>
      <c r="CW17" s="45"/>
      <c r="CX17" s="45"/>
      <c r="CY17" s="45"/>
      <c r="CZ17" s="54"/>
    </row>
    <row r="18" spans="1:104" ht="66" customHeight="1">
      <c r="A18" s="54"/>
      <c r="B18" s="54"/>
      <c r="C18" s="54"/>
      <c r="D18" s="54"/>
      <c r="E18" s="54"/>
      <c r="F18" s="31" t="s">
        <v>5</v>
      </c>
      <c r="G18" s="31" t="s">
        <v>5</v>
      </c>
      <c r="H18" s="32" t="s">
        <v>3</v>
      </c>
      <c r="I18" s="32" t="s">
        <v>4</v>
      </c>
      <c r="J18" s="32" t="s">
        <v>28</v>
      </c>
      <c r="K18" s="32" t="s">
        <v>1</v>
      </c>
      <c r="L18" s="32" t="s">
        <v>10</v>
      </c>
      <c r="M18" s="31" t="s">
        <v>5</v>
      </c>
      <c r="N18" s="31" t="s">
        <v>5</v>
      </c>
      <c r="O18" s="32" t="s">
        <v>3</v>
      </c>
      <c r="P18" s="32" t="s">
        <v>4</v>
      </c>
      <c r="Q18" s="32" t="s">
        <v>28</v>
      </c>
      <c r="R18" s="32" t="s">
        <v>1</v>
      </c>
      <c r="S18" s="32" t="s">
        <v>10</v>
      </c>
      <c r="T18" s="31" t="s">
        <v>5</v>
      </c>
      <c r="U18" s="31" t="s">
        <v>5</v>
      </c>
      <c r="V18" s="32" t="s">
        <v>3</v>
      </c>
      <c r="W18" s="32" t="s">
        <v>4</v>
      </c>
      <c r="X18" s="32" t="s">
        <v>28</v>
      </c>
      <c r="Y18" s="32" t="s">
        <v>1</v>
      </c>
      <c r="Z18" s="32" t="s">
        <v>10</v>
      </c>
      <c r="AA18" s="31" t="s">
        <v>5</v>
      </c>
      <c r="AB18" s="31" t="s">
        <v>5</v>
      </c>
      <c r="AC18" s="32" t="s">
        <v>3</v>
      </c>
      <c r="AD18" s="32" t="s">
        <v>4</v>
      </c>
      <c r="AE18" s="32" t="s">
        <v>28</v>
      </c>
      <c r="AF18" s="32" t="s">
        <v>1</v>
      </c>
      <c r="AG18" s="32" t="s">
        <v>10</v>
      </c>
      <c r="AH18" s="31" t="s">
        <v>5</v>
      </c>
      <c r="AI18" s="31" t="s">
        <v>5</v>
      </c>
      <c r="AJ18" s="32" t="s">
        <v>3</v>
      </c>
      <c r="AK18" s="32" t="s">
        <v>4</v>
      </c>
      <c r="AL18" s="32" t="s">
        <v>28</v>
      </c>
      <c r="AM18" s="32" t="s">
        <v>1</v>
      </c>
      <c r="AN18" s="32" t="s">
        <v>10</v>
      </c>
      <c r="AO18" s="31" t="s">
        <v>5</v>
      </c>
      <c r="AP18" s="31" t="s">
        <v>5</v>
      </c>
      <c r="AQ18" s="32" t="s">
        <v>3</v>
      </c>
      <c r="AR18" s="32" t="s">
        <v>4</v>
      </c>
      <c r="AS18" s="32" t="s">
        <v>28</v>
      </c>
      <c r="AT18" s="32" t="s">
        <v>1</v>
      </c>
      <c r="AU18" s="32" t="s">
        <v>10</v>
      </c>
      <c r="AV18" s="31" t="s">
        <v>5</v>
      </c>
      <c r="AW18" s="31" t="s">
        <v>5</v>
      </c>
      <c r="AX18" s="32" t="s">
        <v>3</v>
      </c>
      <c r="AY18" s="32" t="s">
        <v>4</v>
      </c>
      <c r="AZ18" s="32" t="s">
        <v>28</v>
      </c>
      <c r="BA18" s="32" t="s">
        <v>1</v>
      </c>
      <c r="BB18" s="32" t="s">
        <v>10</v>
      </c>
      <c r="BC18" s="31" t="s">
        <v>5</v>
      </c>
      <c r="BD18" s="31" t="s">
        <v>5</v>
      </c>
      <c r="BE18" s="32" t="s">
        <v>3</v>
      </c>
      <c r="BF18" s="32" t="s">
        <v>4</v>
      </c>
      <c r="BG18" s="32" t="s">
        <v>28</v>
      </c>
      <c r="BH18" s="32" t="s">
        <v>1</v>
      </c>
      <c r="BI18" s="32" t="s">
        <v>10</v>
      </c>
      <c r="BJ18" s="31" t="s">
        <v>5</v>
      </c>
      <c r="BK18" s="31" t="s">
        <v>5</v>
      </c>
      <c r="BL18" s="32" t="s">
        <v>3</v>
      </c>
      <c r="BM18" s="32" t="s">
        <v>4</v>
      </c>
      <c r="BN18" s="32" t="s">
        <v>28</v>
      </c>
      <c r="BO18" s="32" t="s">
        <v>1</v>
      </c>
      <c r="BP18" s="32" t="s">
        <v>10</v>
      </c>
      <c r="BQ18" s="31" t="s">
        <v>5</v>
      </c>
      <c r="BR18" s="31" t="s">
        <v>5</v>
      </c>
      <c r="BS18" s="32" t="s">
        <v>3</v>
      </c>
      <c r="BT18" s="32" t="s">
        <v>4</v>
      </c>
      <c r="BU18" s="32" t="s">
        <v>28</v>
      </c>
      <c r="BV18" s="32" t="s">
        <v>1</v>
      </c>
      <c r="BW18" s="32" t="s">
        <v>10</v>
      </c>
      <c r="BX18" s="31" t="s">
        <v>5</v>
      </c>
      <c r="BY18" s="31" t="s">
        <v>5</v>
      </c>
      <c r="BZ18" s="32" t="s">
        <v>3</v>
      </c>
      <c r="CA18" s="32" t="s">
        <v>4</v>
      </c>
      <c r="CB18" s="32" t="s">
        <v>28</v>
      </c>
      <c r="CC18" s="32" t="s">
        <v>1</v>
      </c>
      <c r="CD18" s="32" t="s">
        <v>10</v>
      </c>
      <c r="CE18" s="31" t="s">
        <v>5</v>
      </c>
      <c r="CF18" s="31" t="s">
        <v>5</v>
      </c>
      <c r="CG18" s="32" t="s">
        <v>3</v>
      </c>
      <c r="CH18" s="32" t="s">
        <v>4</v>
      </c>
      <c r="CI18" s="32" t="s">
        <v>28</v>
      </c>
      <c r="CJ18" s="32" t="s">
        <v>1</v>
      </c>
      <c r="CK18" s="32" t="s">
        <v>10</v>
      </c>
      <c r="CL18" s="31" t="s">
        <v>5</v>
      </c>
      <c r="CM18" s="31" t="s">
        <v>5</v>
      </c>
      <c r="CN18" s="32" t="s">
        <v>3</v>
      </c>
      <c r="CO18" s="32" t="s">
        <v>4</v>
      </c>
      <c r="CP18" s="32" t="s">
        <v>28</v>
      </c>
      <c r="CQ18" s="32" t="s">
        <v>1</v>
      </c>
      <c r="CR18" s="32" t="s">
        <v>10</v>
      </c>
      <c r="CS18" s="31" t="s">
        <v>5</v>
      </c>
      <c r="CT18" s="31" t="s">
        <v>5</v>
      </c>
      <c r="CU18" s="32" t="s">
        <v>3</v>
      </c>
      <c r="CV18" s="32" t="s">
        <v>4</v>
      </c>
      <c r="CW18" s="32" t="s">
        <v>28</v>
      </c>
      <c r="CX18" s="32" t="s">
        <v>1</v>
      </c>
      <c r="CY18" s="32" t="s">
        <v>10</v>
      </c>
      <c r="CZ18" s="54"/>
    </row>
    <row r="19" spans="1:104">
      <c r="A19" s="33">
        <v>1</v>
      </c>
      <c r="B19" s="33">
        <v>2</v>
      </c>
      <c r="C19" s="33">
        <v>3</v>
      </c>
      <c r="D19" s="33">
        <v>4</v>
      </c>
      <c r="E19" s="33">
        <v>5</v>
      </c>
      <c r="F19" s="34" t="s">
        <v>14</v>
      </c>
      <c r="G19" s="34" t="s">
        <v>15</v>
      </c>
      <c r="H19" s="34" t="s">
        <v>16</v>
      </c>
      <c r="I19" s="34" t="s">
        <v>17</v>
      </c>
      <c r="J19" s="34" t="s">
        <v>18</v>
      </c>
      <c r="K19" s="34" t="s">
        <v>19</v>
      </c>
      <c r="L19" s="34" t="s">
        <v>20</v>
      </c>
      <c r="M19" s="34" t="s">
        <v>21</v>
      </c>
      <c r="N19" s="34" t="s">
        <v>22</v>
      </c>
      <c r="O19" s="34" t="s">
        <v>23</v>
      </c>
      <c r="P19" s="34" t="s">
        <v>24</v>
      </c>
      <c r="Q19" s="34" t="s">
        <v>25</v>
      </c>
      <c r="R19" s="34" t="s">
        <v>26</v>
      </c>
      <c r="S19" s="34" t="s">
        <v>27</v>
      </c>
      <c r="T19" s="34" t="s">
        <v>29</v>
      </c>
      <c r="U19" s="34" t="s">
        <v>30</v>
      </c>
      <c r="V19" s="34" t="s">
        <v>31</v>
      </c>
      <c r="W19" s="34" t="s">
        <v>32</v>
      </c>
      <c r="X19" s="34" t="s">
        <v>33</v>
      </c>
      <c r="Y19" s="34" t="s">
        <v>34</v>
      </c>
      <c r="Z19" s="34" t="s">
        <v>216</v>
      </c>
      <c r="AA19" s="34" t="s">
        <v>35</v>
      </c>
      <c r="AB19" s="34" t="s">
        <v>36</v>
      </c>
      <c r="AC19" s="34" t="s">
        <v>37</v>
      </c>
      <c r="AD19" s="34" t="s">
        <v>38</v>
      </c>
      <c r="AE19" s="34" t="s">
        <v>39</v>
      </c>
      <c r="AF19" s="34" t="s">
        <v>40</v>
      </c>
      <c r="AG19" s="34" t="s">
        <v>217</v>
      </c>
      <c r="AH19" s="34" t="s">
        <v>179</v>
      </c>
      <c r="AI19" s="34" t="s">
        <v>180</v>
      </c>
      <c r="AJ19" s="34" t="s">
        <v>181</v>
      </c>
      <c r="AK19" s="34" t="s">
        <v>182</v>
      </c>
      <c r="AL19" s="34" t="s">
        <v>183</v>
      </c>
      <c r="AM19" s="34" t="s">
        <v>184</v>
      </c>
      <c r="AN19" s="34" t="s">
        <v>218</v>
      </c>
      <c r="AO19" s="34" t="s">
        <v>185</v>
      </c>
      <c r="AP19" s="34" t="s">
        <v>186</v>
      </c>
      <c r="AQ19" s="34" t="s">
        <v>187</v>
      </c>
      <c r="AR19" s="34" t="s">
        <v>188</v>
      </c>
      <c r="AS19" s="34" t="s">
        <v>189</v>
      </c>
      <c r="AT19" s="34" t="s">
        <v>190</v>
      </c>
      <c r="AU19" s="34" t="s">
        <v>219</v>
      </c>
      <c r="AV19" s="34" t="s">
        <v>45</v>
      </c>
      <c r="AW19" s="34" t="s">
        <v>46</v>
      </c>
      <c r="AX19" s="34" t="s">
        <v>47</v>
      </c>
      <c r="AY19" s="34" t="s">
        <v>48</v>
      </c>
      <c r="AZ19" s="34" t="s">
        <v>49</v>
      </c>
      <c r="BA19" s="34" t="s">
        <v>50</v>
      </c>
      <c r="BB19" s="34" t="s">
        <v>220</v>
      </c>
      <c r="BC19" s="34" t="s">
        <v>51</v>
      </c>
      <c r="BD19" s="34" t="s">
        <v>52</v>
      </c>
      <c r="BE19" s="34" t="s">
        <v>53</v>
      </c>
      <c r="BF19" s="34" t="s">
        <v>54</v>
      </c>
      <c r="BG19" s="34" t="s">
        <v>55</v>
      </c>
      <c r="BH19" s="34" t="s">
        <v>56</v>
      </c>
      <c r="BI19" s="34" t="s">
        <v>221</v>
      </c>
      <c r="BJ19" s="34" t="s">
        <v>191</v>
      </c>
      <c r="BK19" s="34" t="s">
        <v>192</v>
      </c>
      <c r="BL19" s="34" t="s">
        <v>193</v>
      </c>
      <c r="BM19" s="34" t="s">
        <v>194</v>
      </c>
      <c r="BN19" s="34" t="s">
        <v>195</v>
      </c>
      <c r="BO19" s="34" t="s">
        <v>196</v>
      </c>
      <c r="BP19" s="34" t="s">
        <v>222</v>
      </c>
      <c r="BQ19" s="34" t="s">
        <v>197</v>
      </c>
      <c r="BR19" s="34" t="s">
        <v>198</v>
      </c>
      <c r="BS19" s="34" t="s">
        <v>199</v>
      </c>
      <c r="BT19" s="34" t="s">
        <v>200</v>
      </c>
      <c r="BU19" s="34" t="s">
        <v>201</v>
      </c>
      <c r="BV19" s="34" t="s">
        <v>202</v>
      </c>
      <c r="BW19" s="34" t="s">
        <v>223</v>
      </c>
      <c r="BX19" s="34" t="s">
        <v>203</v>
      </c>
      <c r="BY19" s="34" t="s">
        <v>204</v>
      </c>
      <c r="BZ19" s="34" t="s">
        <v>205</v>
      </c>
      <c r="CA19" s="34" t="s">
        <v>206</v>
      </c>
      <c r="CB19" s="34" t="s">
        <v>207</v>
      </c>
      <c r="CC19" s="34" t="s">
        <v>208</v>
      </c>
      <c r="CD19" s="34" t="s">
        <v>224</v>
      </c>
      <c r="CE19" s="34" t="s">
        <v>209</v>
      </c>
      <c r="CF19" s="34" t="s">
        <v>210</v>
      </c>
      <c r="CG19" s="34" t="s">
        <v>211</v>
      </c>
      <c r="CH19" s="34" t="s">
        <v>212</v>
      </c>
      <c r="CI19" s="34" t="s">
        <v>213</v>
      </c>
      <c r="CJ19" s="34" t="s">
        <v>214</v>
      </c>
      <c r="CK19" s="34" t="s">
        <v>225</v>
      </c>
      <c r="CL19" s="34" t="s">
        <v>57</v>
      </c>
      <c r="CM19" s="34" t="s">
        <v>58</v>
      </c>
      <c r="CN19" s="34" t="s">
        <v>59</v>
      </c>
      <c r="CO19" s="34" t="s">
        <v>60</v>
      </c>
      <c r="CP19" s="34" t="s">
        <v>61</v>
      </c>
      <c r="CQ19" s="34" t="s">
        <v>62</v>
      </c>
      <c r="CR19" s="34" t="s">
        <v>226</v>
      </c>
      <c r="CS19" s="34" t="s">
        <v>63</v>
      </c>
      <c r="CT19" s="34" t="s">
        <v>64</v>
      </c>
      <c r="CU19" s="34" t="s">
        <v>65</v>
      </c>
      <c r="CV19" s="34" t="s">
        <v>66</v>
      </c>
      <c r="CW19" s="34" t="s">
        <v>67</v>
      </c>
      <c r="CX19" s="34" t="s">
        <v>68</v>
      </c>
      <c r="CY19" s="34" t="s">
        <v>69</v>
      </c>
      <c r="CZ19" s="34" t="s">
        <v>9</v>
      </c>
    </row>
    <row r="20" spans="1:104" ht="54.95" customHeight="1">
      <c r="A20" s="35" t="s">
        <v>101</v>
      </c>
      <c r="B20" s="36" t="s">
        <v>102</v>
      </c>
      <c r="C20" s="37" t="s">
        <v>167</v>
      </c>
      <c r="D20" s="4">
        <f>D21+D22+D23+D24+D25+D26</f>
        <v>125.49900000000001</v>
      </c>
      <c r="E20" s="4">
        <f t="shared" ref="E20:BP20" si="0">E21+E22+E23+E24+E25+E26</f>
        <v>433.37628447492619</v>
      </c>
      <c r="F20" s="4">
        <f t="shared" si="0"/>
        <v>0</v>
      </c>
      <c r="G20" s="4">
        <f t="shared" si="0"/>
        <v>91.921000000000006</v>
      </c>
      <c r="H20" s="4">
        <f t="shared" si="0"/>
        <v>0.38174999999999998</v>
      </c>
      <c r="I20" s="4">
        <f t="shared" si="0"/>
        <v>0</v>
      </c>
      <c r="J20" s="4">
        <f t="shared" si="0"/>
        <v>85.5</v>
      </c>
      <c r="K20" s="4">
        <f t="shared" si="0"/>
        <v>0</v>
      </c>
      <c r="L20" s="4">
        <f t="shared" si="0"/>
        <v>0</v>
      </c>
      <c r="M20" s="4">
        <f t="shared" si="0"/>
        <v>0</v>
      </c>
      <c r="N20" s="4">
        <f t="shared" si="0"/>
        <v>253.608</v>
      </c>
      <c r="O20" s="4">
        <f t="shared" si="0"/>
        <v>0</v>
      </c>
      <c r="P20" s="4">
        <f t="shared" si="0"/>
        <v>0</v>
      </c>
      <c r="Q20" s="4">
        <f t="shared" si="0"/>
        <v>0</v>
      </c>
      <c r="R20" s="4">
        <f t="shared" si="0"/>
        <v>0</v>
      </c>
      <c r="S20" s="4">
        <f t="shared" si="0"/>
        <v>0</v>
      </c>
      <c r="T20" s="4">
        <f t="shared" si="0"/>
        <v>0</v>
      </c>
      <c r="U20" s="4">
        <f t="shared" si="0"/>
        <v>21.599</v>
      </c>
      <c r="V20" s="4">
        <f t="shared" si="0"/>
        <v>0.38174999999999998</v>
      </c>
      <c r="W20" s="4">
        <f t="shared" si="0"/>
        <v>0</v>
      </c>
      <c r="X20" s="4">
        <f t="shared" si="0"/>
        <v>85.5</v>
      </c>
      <c r="Y20" s="4">
        <f t="shared" si="0"/>
        <v>0</v>
      </c>
      <c r="Z20" s="4">
        <f t="shared" si="0"/>
        <v>0</v>
      </c>
      <c r="AA20" s="4">
        <f t="shared" si="0"/>
        <v>0</v>
      </c>
      <c r="AB20" s="4">
        <f t="shared" si="0"/>
        <v>32.335999999999999</v>
      </c>
      <c r="AC20" s="4">
        <f t="shared" si="0"/>
        <v>2.4359999999999999</v>
      </c>
      <c r="AD20" s="4">
        <f t="shared" si="0"/>
        <v>0</v>
      </c>
      <c r="AE20" s="4">
        <f t="shared" si="0"/>
        <v>85.5</v>
      </c>
      <c r="AF20" s="4">
        <f t="shared" si="0"/>
        <v>0</v>
      </c>
      <c r="AG20" s="4">
        <f t="shared" si="0"/>
        <v>0</v>
      </c>
      <c r="AH20" s="4">
        <f t="shared" si="0"/>
        <v>0</v>
      </c>
      <c r="AI20" s="4">
        <f t="shared" si="0"/>
        <v>28.5</v>
      </c>
      <c r="AJ20" s="4">
        <f t="shared" si="0"/>
        <v>0.25</v>
      </c>
      <c r="AK20" s="4">
        <f t="shared" si="0"/>
        <v>0</v>
      </c>
      <c r="AL20" s="4">
        <f t="shared" si="0"/>
        <v>6.02</v>
      </c>
      <c r="AM20" s="4">
        <f t="shared" si="0"/>
        <v>0</v>
      </c>
      <c r="AN20" s="4">
        <f t="shared" si="0"/>
        <v>0</v>
      </c>
      <c r="AO20" s="4">
        <f t="shared" si="0"/>
        <v>0</v>
      </c>
      <c r="AP20" s="4">
        <f t="shared" si="0"/>
        <v>32.063425721850592</v>
      </c>
      <c r="AQ20" s="4">
        <f t="shared" si="0"/>
        <v>1.85</v>
      </c>
      <c r="AR20" s="4">
        <f t="shared" si="0"/>
        <v>0</v>
      </c>
      <c r="AS20" s="4">
        <f t="shared" si="0"/>
        <v>0</v>
      </c>
      <c r="AT20" s="4">
        <f t="shared" si="0"/>
        <v>0</v>
      </c>
      <c r="AU20" s="4">
        <f t="shared" si="0"/>
        <v>0</v>
      </c>
      <c r="AV20" s="4">
        <f t="shared" si="0"/>
        <v>0</v>
      </c>
      <c r="AW20" s="4">
        <f t="shared" si="0"/>
        <v>22.9</v>
      </c>
      <c r="AX20" s="4">
        <f t="shared" si="0"/>
        <v>0.41</v>
      </c>
      <c r="AY20" s="4">
        <f t="shared" si="0"/>
        <v>0</v>
      </c>
      <c r="AZ20" s="4">
        <f t="shared" si="0"/>
        <v>1.4</v>
      </c>
      <c r="BA20" s="4">
        <f t="shared" si="0"/>
        <v>0</v>
      </c>
      <c r="BB20" s="4">
        <f t="shared" si="0"/>
        <v>0</v>
      </c>
      <c r="BC20" s="4">
        <f t="shared" si="0"/>
        <v>0</v>
      </c>
      <c r="BD20" s="4">
        <f t="shared" si="0"/>
        <v>35.543618684226963</v>
      </c>
      <c r="BE20" s="4">
        <f t="shared" si="0"/>
        <v>0.25</v>
      </c>
      <c r="BF20" s="4">
        <f t="shared" si="0"/>
        <v>0</v>
      </c>
      <c r="BG20" s="4">
        <f t="shared" si="0"/>
        <v>9.173</v>
      </c>
      <c r="BH20" s="4">
        <f t="shared" si="0"/>
        <v>0</v>
      </c>
      <c r="BI20" s="4">
        <f t="shared" si="0"/>
        <v>0</v>
      </c>
      <c r="BJ20" s="4">
        <f t="shared" si="0"/>
        <v>0</v>
      </c>
      <c r="BK20" s="4">
        <f t="shared" si="0"/>
        <v>31.3</v>
      </c>
      <c r="BL20" s="4">
        <f t="shared" si="0"/>
        <v>0</v>
      </c>
      <c r="BM20" s="4">
        <f t="shared" si="0"/>
        <v>0</v>
      </c>
      <c r="BN20" s="4">
        <f t="shared" si="0"/>
        <v>6.75</v>
      </c>
      <c r="BO20" s="4">
        <f t="shared" si="0"/>
        <v>0</v>
      </c>
      <c r="BP20" s="4">
        <f t="shared" si="0"/>
        <v>0</v>
      </c>
      <c r="BQ20" s="4">
        <f t="shared" ref="BQ20:CY20" si="1">BQ21+BQ22+BQ23+BQ24+BQ25+BQ26</f>
        <v>0</v>
      </c>
      <c r="BR20" s="4">
        <f t="shared" si="1"/>
        <v>30.82648894328192</v>
      </c>
      <c r="BS20" s="4">
        <f t="shared" si="1"/>
        <v>0</v>
      </c>
      <c r="BT20" s="4">
        <f t="shared" si="1"/>
        <v>0</v>
      </c>
      <c r="BU20" s="4">
        <f t="shared" si="1"/>
        <v>1.47</v>
      </c>
      <c r="BV20" s="4">
        <f t="shared" si="1"/>
        <v>0</v>
      </c>
      <c r="BW20" s="4">
        <f t="shared" si="1"/>
        <v>0</v>
      </c>
      <c r="BX20" s="4">
        <f t="shared" si="1"/>
        <v>0</v>
      </c>
      <c r="BY20" s="4">
        <f t="shared" si="1"/>
        <v>21.2</v>
      </c>
      <c r="BZ20" s="4">
        <f t="shared" si="1"/>
        <v>0</v>
      </c>
      <c r="CA20" s="4">
        <f t="shared" si="1"/>
        <v>0</v>
      </c>
      <c r="CB20" s="4">
        <f t="shared" si="1"/>
        <v>4.5</v>
      </c>
      <c r="CC20" s="4">
        <f t="shared" si="1"/>
        <v>0</v>
      </c>
      <c r="CD20" s="4">
        <f t="shared" si="1"/>
        <v>0</v>
      </c>
      <c r="CE20" s="4">
        <f t="shared" si="1"/>
        <v>0</v>
      </c>
      <c r="CF20" s="4">
        <f t="shared" si="1"/>
        <v>32.92212612556672</v>
      </c>
      <c r="CG20" s="4">
        <f t="shared" si="1"/>
        <v>0</v>
      </c>
      <c r="CH20" s="4">
        <f t="shared" si="1"/>
        <v>0</v>
      </c>
      <c r="CI20" s="4">
        <f t="shared" si="1"/>
        <v>8.92</v>
      </c>
      <c r="CJ20" s="4">
        <f t="shared" si="1"/>
        <v>0</v>
      </c>
      <c r="CK20" s="4">
        <f t="shared" si="1"/>
        <v>0</v>
      </c>
      <c r="CL20" s="4">
        <f t="shared" si="1"/>
        <v>0</v>
      </c>
      <c r="CM20" s="4">
        <f t="shared" si="1"/>
        <v>125.49900000000001</v>
      </c>
      <c r="CN20" s="4">
        <f t="shared" si="1"/>
        <v>1.04175</v>
      </c>
      <c r="CO20" s="4">
        <f t="shared" si="1"/>
        <v>0</v>
      </c>
      <c r="CP20" s="4">
        <f t="shared" si="1"/>
        <v>104.17</v>
      </c>
      <c r="CQ20" s="4">
        <f t="shared" si="1"/>
        <v>0</v>
      </c>
      <c r="CR20" s="4">
        <f t="shared" si="1"/>
        <v>0</v>
      </c>
      <c r="CS20" s="4">
        <f t="shared" si="1"/>
        <v>0</v>
      </c>
      <c r="CT20" s="4">
        <f t="shared" si="1"/>
        <v>163.69165947492618</v>
      </c>
      <c r="CU20" s="4">
        <f t="shared" si="1"/>
        <v>4.5360000000000005</v>
      </c>
      <c r="CV20" s="4">
        <f t="shared" si="1"/>
        <v>0</v>
      </c>
      <c r="CW20" s="4">
        <f t="shared" si="1"/>
        <v>105.063</v>
      </c>
      <c r="CX20" s="4">
        <f t="shared" si="1"/>
        <v>0</v>
      </c>
      <c r="CY20" s="4">
        <f t="shared" si="1"/>
        <v>0</v>
      </c>
      <c r="CZ20" s="37" t="s">
        <v>100</v>
      </c>
    </row>
    <row r="21" spans="1:104" ht="54.95" customHeight="1">
      <c r="A21" s="35" t="s">
        <v>103</v>
      </c>
      <c r="B21" s="36" t="s">
        <v>104</v>
      </c>
      <c r="C21" s="37" t="s">
        <v>167</v>
      </c>
      <c r="D21" s="4">
        <v>0</v>
      </c>
      <c r="E21" s="4">
        <v>0</v>
      </c>
      <c r="F21" s="4">
        <f t="shared" ref="F21:L21" si="2">F28</f>
        <v>0</v>
      </c>
      <c r="G21" s="4">
        <f t="shared" si="2"/>
        <v>0</v>
      </c>
      <c r="H21" s="4">
        <f t="shared" si="2"/>
        <v>0</v>
      </c>
      <c r="I21" s="4">
        <f t="shared" si="2"/>
        <v>0</v>
      </c>
      <c r="J21" s="4">
        <f t="shared" si="2"/>
        <v>0</v>
      </c>
      <c r="K21" s="4">
        <f t="shared" si="2"/>
        <v>0</v>
      </c>
      <c r="L21" s="4">
        <f t="shared" si="2"/>
        <v>0</v>
      </c>
      <c r="M21" s="4">
        <f t="shared" ref="M21:BJ21" si="3">M28</f>
        <v>0</v>
      </c>
      <c r="N21" s="4">
        <f t="shared" si="3"/>
        <v>0</v>
      </c>
      <c r="O21" s="4">
        <f t="shared" si="3"/>
        <v>0</v>
      </c>
      <c r="P21" s="4">
        <f t="shared" si="3"/>
        <v>0</v>
      </c>
      <c r="Q21" s="4">
        <f t="shared" si="3"/>
        <v>0</v>
      </c>
      <c r="R21" s="4">
        <f t="shared" si="3"/>
        <v>0</v>
      </c>
      <c r="S21" s="4">
        <f t="shared" si="3"/>
        <v>0</v>
      </c>
      <c r="T21" s="4">
        <f t="shared" si="3"/>
        <v>0</v>
      </c>
      <c r="U21" s="4">
        <f t="shared" si="3"/>
        <v>0</v>
      </c>
      <c r="V21" s="4">
        <f t="shared" si="3"/>
        <v>0</v>
      </c>
      <c r="W21" s="4">
        <f t="shared" si="3"/>
        <v>0</v>
      </c>
      <c r="X21" s="4">
        <f t="shared" si="3"/>
        <v>0</v>
      </c>
      <c r="Y21" s="4">
        <f t="shared" si="3"/>
        <v>0</v>
      </c>
      <c r="Z21" s="4">
        <f t="shared" si="3"/>
        <v>0</v>
      </c>
      <c r="AA21" s="4">
        <f t="shared" ref="AA21:AG21" si="4">AA28</f>
        <v>0</v>
      </c>
      <c r="AB21" s="4">
        <v>0</v>
      </c>
      <c r="AC21" s="4">
        <f t="shared" si="4"/>
        <v>0</v>
      </c>
      <c r="AD21" s="4">
        <f t="shared" si="4"/>
        <v>0</v>
      </c>
      <c r="AE21" s="4">
        <f t="shared" si="4"/>
        <v>0</v>
      </c>
      <c r="AF21" s="4">
        <f t="shared" si="4"/>
        <v>0</v>
      </c>
      <c r="AG21" s="4">
        <f t="shared" si="4"/>
        <v>0</v>
      </c>
      <c r="AH21" s="4">
        <f t="shared" si="3"/>
        <v>0</v>
      </c>
      <c r="AI21" s="4">
        <f t="shared" si="3"/>
        <v>0</v>
      </c>
      <c r="AJ21" s="4">
        <f t="shared" si="3"/>
        <v>0</v>
      </c>
      <c r="AK21" s="4">
        <f t="shared" si="3"/>
        <v>0</v>
      </c>
      <c r="AL21" s="4">
        <f t="shared" si="3"/>
        <v>0</v>
      </c>
      <c r="AM21" s="4">
        <f t="shared" si="3"/>
        <v>0</v>
      </c>
      <c r="AN21" s="4">
        <f t="shared" si="3"/>
        <v>0</v>
      </c>
      <c r="AO21" s="4">
        <f t="shared" ref="AO21:AU21" si="5">AO28</f>
        <v>0</v>
      </c>
      <c r="AP21" s="4">
        <v>0</v>
      </c>
      <c r="AQ21" s="4">
        <f t="shared" si="5"/>
        <v>0</v>
      </c>
      <c r="AR21" s="4">
        <f t="shared" si="5"/>
        <v>0</v>
      </c>
      <c r="AS21" s="4">
        <f t="shared" si="5"/>
        <v>0</v>
      </c>
      <c r="AT21" s="4">
        <f t="shared" si="5"/>
        <v>0</v>
      </c>
      <c r="AU21" s="4">
        <f t="shared" si="5"/>
        <v>0</v>
      </c>
      <c r="AV21" s="4">
        <f t="shared" si="3"/>
        <v>0</v>
      </c>
      <c r="AW21" s="4">
        <f t="shared" si="3"/>
        <v>0</v>
      </c>
      <c r="AX21" s="4">
        <f t="shared" si="3"/>
        <v>0</v>
      </c>
      <c r="AY21" s="4">
        <f t="shared" si="3"/>
        <v>0</v>
      </c>
      <c r="AZ21" s="4">
        <f t="shared" si="3"/>
        <v>0</v>
      </c>
      <c r="BA21" s="4">
        <f t="shared" si="3"/>
        <v>0</v>
      </c>
      <c r="BB21" s="4">
        <f t="shared" si="3"/>
        <v>0</v>
      </c>
      <c r="BC21" s="4">
        <f t="shared" ref="BC21:BI21" si="6">BC28</f>
        <v>0</v>
      </c>
      <c r="BD21" s="4">
        <v>0</v>
      </c>
      <c r="BE21" s="4">
        <f t="shared" si="6"/>
        <v>0</v>
      </c>
      <c r="BF21" s="4">
        <f t="shared" si="6"/>
        <v>0</v>
      </c>
      <c r="BG21" s="4">
        <f t="shared" si="6"/>
        <v>0</v>
      </c>
      <c r="BH21" s="4">
        <f t="shared" si="6"/>
        <v>0</v>
      </c>
      <c r="BI21" s="4">
        <f t="shared" si="6"/>
        <v>0</v>
      </c>
      <c r="BJ21" s="4">
        <f t="shared" si="3"/>
        <v>0</v>
      </c>
      <c r="BK21" s="4">
        <f t="shared" ref="BK21:CD21" si="7">BK28</f>
        <v>0</v>
      </c>
      <c r="BL21" s="4">
        <f t="shared" si="7"/>
        <v>0</v>
      </c>
      <c r="BM21" s="4">
        <f t="shared" si="7"/>
        <v>0</v>
      </c>
      <c r="BN21" s="4">
        <f t="shared" si="7"/>
        <v>0</v>
      </c>
      <c r="BO21" s="4">
        <f t="shared" si="7"/>
        <v>0</v>
      </c>
      <c r="BP21" s="4">
        <f t="shared" si="7"/>
        <v>0</v>
      </c>
      <c r="BQ21" s="4">
        <f t="shared" si="7"/>
        <v>0</v>
      </c>
      <c r="BR21" s="4">
        <v>0</v>
      </c>
      <c r="BS21" s="4">
        <f t="shared" ref="BS21:BW21" si="8">BS28</f>
        <v>0</v>
      </c>
      <c r="BT21" s="4">
        <f t="shared" si="8"/>
        <v>0</v>
      </c>
      <c r="BU21" s="4">
        <f t="shared" si="8"/>
        <v>0</v>
      </c>
      <c r="BV21" s="4">
        <f t="shared" si="8"/>
        <v>0</v>
      </c>
      <c r="BW21" s="4">
        <f t="shared" si="8"/>
        <v>0</v>
      </c>
      <c r="BX21" s="4">
        <f t="shared" si="7"/>
        <v>0</v>
      </c>
      <c r="BY21" s="4">
        <f t="shared" si="7"/>
        <v>0</v>
      </c>
      <c r="BZ21" s="4">
        <f t="shared" si="7"/>
        <v>0</v>
      </c>
      <c r="CA21" s="4">
        <f t="shared" si="7"/>
        <v>0</v>
      </c>
      <c r="CB21" s="4">
        <f t="shared" si="7"/>
        <v>0</v>
      </c>
      <c r="CC21" s="4">
        <f t="shared" si="7"/>
        <v>0</v>
      </c>
      <c r="CD21" s="4">
        <f t="shared" si="7"/>
        <v>0</v>
      </c>
      <c r="CE21" s="4">
        <f t="shared" ref="CE21:CK21" si="9">CE28</f>
        <v>0</v>
      </c>
      <c r="CF21" s="4">
        <v>0</v>
      </c>
      <c r="CG21" s="4">
        <f t="shared" si="9"/>
        <v>0</v>
      </c>
      <c r="CH21" s="4">
        <f t="shared" si="9"/>
        <v>0</v>
      </c>
      <c r="CI21" s="4">
        <f t="shared" si="9"/>
        <v>0</v>
      </c>
      <c r="CJ21" s="4">
        <f t="shared" si="9"/>
        <v>0</v>
      </c>
      <c r="CK21" s="4">
        <f t="shared" si="9"/>
        <v>0</v>
      </c>
      <c r="CL21" s="5">
        <v>0</v>
      </c>
      <c r="CM21" s="5">
        <f t="shared" ref="CM21:CM50" si="10">U21+AI21+AW21+BK21+BY21</f>
        <v>0</v>
      </c>
      <c r="CN21" s="5">
        <f t="shared" ref="CN21:CN50" si="11">V21+AJ21+AX21+BL21+BZ21</f>
        <v>0</v>
      </c>
      <c r="CO21" s="5">
        <f t="shared" ref="CO21:CO50" si="12">W21+AK21+AY21+BM21+CA21</f>
        <v>0</v>
      </c>
      <c r="CP21" s="5">
        <f t="shared" ref="CP21:CP50" si="13">X21+AL21+AZ21+BN21+CB21</f>
        <v>0</v>
      </c>
      <c r="CQ21" s="5">
        <f t="shared" ref="CQ21:CQ50" si="14">Y21+AM21+BA21+BO21+CC21</f>
        <v>0</v>
      </c>
      <c r="CR21" s="5">
        <f t="shared" ref="CR21:CR50" si="15">Z21+AN21+BB21+BP21+CD21</f>
        <v>0</v>
      </c>
      <c r="CS21" s="4">
        <v>0</v>
      </c>
      <c r="CT21" s="4">
        <f t="shared" ref="CT21:CT50" si="16">AB21+AP21+BD21+BR21+CF21</f>
        <v>0</v>
      </c>
      <c r="CU21" s="4">
        <f t="shared" ref="CU21:CU50" si="17">AC21+AQ21+BE21+BS21+CG21</f>
        <v>0</v>
      </c>
      <c r="CV21" s="4">
        <f t="shared" ref="CV21:CV50" si="18">AD21+AR21+BF21+BT21+CH21</f>
        <v>0</v>
      </c>
      <c r="CW21" s="4">
        <f t="shared" ref="CW21:CW50" si="19">AE21+AS21+BG21+BU21+CI21</f>
        <v>0</v>
      </c>
      <c r="CX21" s="4">
        <f t="shared" ref="CX21:CX50" si="20">AF21+AT21+BH21+BV21+CJ21</f>
        <v>0</v>
      </c>
      <c r="CY21" s="4">
        <f t="shared" ref="CY21:CY50" si="21">AG21+AU21+BI21+BW21+CK21</f>
        <v>0</v>
      </c>
      <c r="CZ21" s="37" t="s">
        <v>100</v>
      </c>
    </row>
    <row r="22" spans="1:104" ht="54.95" customHeight="1">
      <c r="A22" s="35" t="s">
        <v>105</v>
      </c>
      <c r="B22" s="36" t="s">
        <v>106</v>
      </c>
      <c r="C22" s="37" t="s">
        <v>167</v>
      </c>
      <c r="D22" s="4">
        <f>D48</f>
        <v>122.29900000000001</v>
      </c>
      <c r="E22" s="4">
        <f t="shared" ref="E22:BP22" si="22">E48</f>
        <v>430.34559954632653</v>
      </c>
      <c r="F22" s="4">
        <f t="shared" si="22"/>
        <v>0</v>
      </c>
      <c r="G22" s="4">
        <f t="shared" si="22"/>
        <v>91.921000000000006</v>
      </c>
      <c r="H22" s="4">
        <f t="shared" si="22"/>
        <v>0.38174999999999998</v>
      </c>
      <c r="I22" s="4">
        <f t="shared" si="22"/>
        <v>0</v>
      </c>
      <c r="J22" s="4">
        <f t="shared" si="22"/>
        <v>85.5</v>
      </c>
      <c r="K22" s="4">
        <f t="shared" si="22"/>
        <v>0</v>
      </c>
      <c r="L22" s="4">
        <f t="shared" si="22"/>
        <v>0</v>
      </c>
      <c r="M22" s="4">
        <f t="shared" si="22"/>
        <v>0</v>
      </c>
      <c r="N22" s="4">
        <f t="shared" si="22"/>
        <v>253.608</v>
      </c>
      <c r="O22" s="4">
        <f t="shared" si="22"/>
        <v>0</v>
      </c>
      <c r="P22" s="4">
        <f t="shared" si="22"/>
        <v>0</v>
      </c>
      <c r="Q22" s="4">
        <f t="shared" si="22"/>
        <v>0</v>
      </c>
      <c r="R22" s="4">
        <f t="shared" si="22"/>
        <v>0</v>
      </c>
      <c r="S22" s="4">
        <f t="shared" si="22"/>
        <v>0</v>
      </c>
      <c r="T22" s="4">
        <f t="shared" si="22"/>
        <v>0</v>
      </c>
      <c r="U22" s="4">
        <f t="shared" si="22"/>
        <v>21.599</v>
      </c>
      <c r="V22" s="4">
        <f t="shared" si="22"/>
        <v>0.38174999999999998</v>
      </c>
      <c r="W22" s="4">
        <f t="shared" si="22"/>
        <v>0</v>
      </c>
      <c r="X22" s="4">
        <f t="shared" si="22"/>
        <v>85.5</v>
      </c>
      <c r="Y22" s="4">
        <f t="shared" si="22"/>
        <v>0</v>
      </c>
      <c r="Z22" s="4">
        <f t="shared" si="22"/>
        <v>0</v>
      </c>
      <c r="AA22" s="4">
        <f t="shared" si="22"/>
        <v>0</v>
      </c>
      <c r="AB22" s="4">
        <f t="shared" si="22"/>
        <v>32.335999999999999</v>
      </c>
      <c r="AC22" s="4">
        <f t="shared" si="22"/>
        <v>2.4359999999999999</v>
      </c>
      <c r="AD22" s="4">
        <f t="shared" si="22"/>
        <v>0</v>
      </c>
      <c r="AE22" s="4">
        <f t="shared" si="22"/>
        <v>85.5</v>
      </c>
      <c r="AF22" s="4">
        <f t="shared" si="22"/>
        <v>0</v>
      </c>
      <c r="AG22" s="4">
        <f t="shared" si="22"/>
        <v>0</v>
      </c>
      <c r="AH22" s="4">
        <f t="shared" si="22"/>
        <v>0</v>
      </c>
      <c r="AI22" s="4">
        <f t="shared" si="22"/>
        <v>28.5</v>
      </c>
      <c r="AJ22" s="4">
        <f t="shared" si="22"/>
        <v>0.25</v>
      </c>
      <c r="AK22" s="4">
        <f t="shared" si="22"/>
        <v>0</v>
      </c>
      <c r="AL22" s="4">
        <f t="shared" si="22"/>
        <v>6.02</v>
      </c>
      <c r="AM22" s="4">
        <f t="shared" si="22"/>
        <v>0</v>
      </c>
      <c r="AN22" s="4">
        <f t="shared" si="22"/>
        <v>0</v>
      </c>
      <c r="AO22" s="4">
        <f t="shared" si="22"/>
        <v>0</v>
      </c>
      <c r="AP22" s="4">
        <f t="shared" si="22"/>
        <v>32.063425721850592</v>
      </c>
      <c r="AQ22" s="4">
        <f t="shared" si="22"/>
        <v>1.85</v>
      </c>
      <c r="AR22" s="4">
        <f t="shared" si="22"/>
        <v>0</v>
      </c>
      <c r="AS22" s="4">
        <f t="shared" si="22"/>
        <v>0</v>
      </c>
      <c r="AT22" s="4">
        <f t="shared" si="22"/>
        <v>0</v>
      </c>
      <c r="AU22" s="4">
        <f t="shared" si="22"/>
        <v>0</v>
      </c>
      <c r="AV22" s="4">
        <f t="shared" si="22"/>
        <v>0</v>
      </c>
      <c r="AW22" s="4">
        <f t="shared" si="22"/>
        <v>22.9</v>
      </c>
      <c r="AX22" s="4">
        <f t="shared" si="22"/>
        <v>0.41</v>
      </c>
      <c r="AY22" s="4">
        <f t="shared" si="22"/>
        <v>0</v>
      </c>
      <c r="AZ22" s="4">
        <f t="shared" si="22"/>
        <v>1.4</v>
      </c>
      <c r="BA22" s="4">
        <f t="shared" si="22"/>
        <v>0</v>
      </c>
      <c r="BB22" s="4">
        <f t="shared" si="22"/>
        <v>0</v>
      </c>
      <c r="BC22" s="4">
        <f t="shared" si="22"/>
        <v>0</v>
      </c>
      <c r="BD22" s="4">
        <f t="shared" si="22"/>
        <v>35.543618684226963</v>
      </c>
      <c r="BE22" s="4">
        <f t="shared" si="22"/>
        <v>0.25</v>
      </c>
      <c r="BF22" s="4">
        <f t="shared" si="22"/>
        <v>0</v>
      </c>
      <c r="BG22" s="4">
        <f t="shared" si="22"/>
        <v>9.173</v>
      </c>
      <c r="BH22" s="4">
        <f t="shared" si="22"/>
        <v>0</v>
      </c>
      <c r="BI22" s="4">
        <f t="shared" si="22"/>
        <v>0</v>
      </c>
      <c r="BJ22" s="4">
        <f t="shared" si="22"/>
        <v>0</v>
      </c>
      <c r="BK22" s="4">
        <f t="shared" si="22"/>
        <v>31.3</v>
      </c>
      <c r="BL22" s="4">
        <f t="shared" si="22"/>
        <v>0</v>
      </c>
      <c r="BM22" s="4">
        <f t="shared" si="22"/>
        <v>0</v>
      </c>
      <c r="BN22" s="4">
        <f t="shared" si="22"/>
        <v>6.75</v>
      </c>
      <c r="BO22" s="4">
        <f t="shared" si="22"/>
        <v>0</v>
      </c>
      <c r="BP22" s="4">
        <f t="shared" si="22"/>
        <v>0</v>
      </c>
      <c r="BQ22" s="4">
        <f t="shared" ref="BQ22:CY22" si="23">BQ48</f>
        <v>0</v>
      </c>
      <c r="BR22" s="4">
        <f t="shared" si="23"/>
        <v>30.82648894328192</v>
      </c>
      <c r="BS22" s="4">
        <f t="shared" si="23"/>
        <v>0</v>
      </c>
      <c r="BT22" s="4">
        <f t="shared" si="23"/>
        <v>0</v>
      </c>
      <c r="BU22" s="4">
        <f t="shared" si="23"/>
        <v>1.47</v>
      </c>
      <c r="BV22" s="4">
        <f t="shared" si="23"/>
        <v>0</v>
      </c>
      <c r="BW22" s="4">
        <f t="shared" si="23"/>
        <v>0</v>
      </c>
      <c r="BX22" s="4">
        <f t="shared" si="23"/>
        <v>0</v>
      </c>
      <c r="BY22" s="4">
        <f t="shared" si="23"/>
        <v>18</v>
      </c>
      <c r="BZ22" s="4">
        <f t="shared" si="23"/>
        <v>0</v>
      </c>
      <c r="CA22" s="4">
        <f t="shared" si="23"/>
        <v>0</v>
      </c>
      <c r="CB22" s="4">
        <f t="shared" si="23"/>
        <v>4.5</v>
      </c>
      <c r="CC22" s="4">
        <f t="shared" si="23"/>
        <v>0</v>
      </c>
      <c r="CD22" s="4">
        <f t="shared" si="23"/>
        <v>0</v>
      </c>
      <c r="CE22" s="4">
        <f t="shared" si="23"/>
        <v>0</v>
      </c>
      <c r="CF22" s="4">
        <f t="shared" si="23"/>
        <v>29.891441196967076</v>
      </c>
      <c r="CG22" s="4">
        <f t="shared" si="23"/>
        <v>0</v>
      </c>
      <c r="CH22" s="4">
        <f t="shared" si="23"/>
        <v>0</v>
      </c>
      <c r="CI22" s="4">
        <f t="shared" si="23"/>
        <v>8.92</v>
      </c>
      <c r="CJ22" s="4">
        <f t="shared" si="23"/>
        <v>0</v>
      </c>
      <c r="CK22" s="4">
        <f t="shared" si="23"/>
        <v>0</v>
      </c>
      <c r="CL22" s="4">
        <f t="shared" si="23"/>
        <v>0</v>
      </c>
      <c r="CM22" s="4">
        <f t="shared" si="23"/>
        <v>122.29900000000001</v>
      </c>
      <c r="CN22" s="4">
        <f t="shared" si="23"/>
        <v>1.04175</v>
      </c>
      <c r="CO22" s="4">
        <f t="shared" si="23"/>
        <v>0</v>
      </c>
      <c r="CP22" s="4">
        <f t="shared" si="23"/>
        <v>104.17</v>
      </c>
      <c r="CQ22" s="4">
        <f t="shared" si="23"/>
        <v>0</v>
      </c>
      <c r="CR22" s="4">
        <f t="shared" si="23"/>
        <v>0</v>
      </c>
      <c r="CS22" s="4">
        <f t="shared" si="23"/>
        <v>0</v>
      </c>
      <c r="CT22" s="4">
        <f t="shared" si="23"/>
        <v>160.66097454632654</v>
      </c>
      <c r="CU22" s="4">
        <f t="shared" si="23"/>
        <v>4.5360000000000005</v>
      </c>
      <c r="CV22" s="4">
        <f t="shared" si="23"/>
        <v>0</v>
      </c>
      <c r="CW22" s="4">
        <f t="shared" si="23"/>
        <v>105.063</v>
      </c>
      <c r="CX22" s="4">
        <f t="shared" si="23"/>
        <v>0</v>
      </c>
      <c r="CY22" s="4">
        <f t="shared" si="23"/>
        <v>0</v>
      </c>
      <c r="CZ22" s="37" t="s">
        <v>100</v>
      </c>
    </row>
    <row r="23" spans="1:104" ht="54.95" customHeight="1">
      <c r="A23" s="35" t="s">
        <v>107</v>
      </c>
      <c r="B23" s="36" t="s">
        <v>108</v>
      </c>
      <c r="C23" s="37" t="s">
        <v>167</v>
      </c>
      <c r="D23" s="4">
        <v>0</v>
      </c>
      <c r="E23" s="4">
        <v>0</v>
      </c>
      <c r="F23" s="4">
        <f t="shared" ref="F23:L23" si="24">F78</f>
        <v>0</v>
      </c>
      <c r="G23" s="4">
        <f t="shared" si="24"/>
        <v>0</v>
      </c>
      <c r="H23" s="4">
        <f t="shared" si="24"/>
        <v>0</v>
      </c>
      <c r="I23" s="4">
        <f t="shared" si="24"/>
        <v>0</v>
      </c>
      <c r="J23" s="4">
        <f t="shared" si="24"/>
        <v>0</v>
      </c>
      <c r="K23" s="4">
        <f t="shared" si="24"/>
        <v>0</v>
      </c>
      <c r="L23" s="4">
        <f t="shared" si="24"/>
        <v>0</v>
      </c>
      <c r="M23" s="4">
        <f t="shared" ref="M23:BJ23" si="25">M78</f>
        <v>0</v>
      </c>
      <c r="N23" s="4">
        <f t="shared" si="25"/>
        <v>0</v>
      </c>
      <c r="O23" s="4">
        <f t="shared" si="25"/>
        <v>0</v>
      </c>
      <c r="P23" s="4">
        <f t="shared" si="25"/>
        <v>0</v>
      </c>
      <c r="Q23" s="4">
        <f t="shared" si="25"/>
        <v>0</v>
      </c>
      <c r="R23" s="4">
        <f t="shared" si="25"/>
        <v>0</v>
      </c>
      <c r="S23" s="4">
        <f t="shared" si="25"/>
        <v>0</v>
      </c>
      <c r="T23" s="4">
        <f t="shared" si="25"/>
        <v>0</v>
      </c>
      <c r="U23" s="4">
        <f t="shared" si="25"/>
        <v>0</v>
      </c>
      <c r="V23" s="4">
        <f t="shared" si="25"/>
        <v>0</v>
      </c>
      <c r="W23" s="4">
        <f t="shared" si="25"/>
        <v>0</v>
      </c>
      <c r="X23" s="4">
        <f t="shared" si="25"/>
        <v>0</v>
      </c>
      <c r="Y23" s="4">
        <f t="shared" si="25"/>
        <v>0</v>
      </c>
      <c r="Z23" s="4">
        <f t="shared" si="25"/>
        <v>0</v>
      </c>
      <c r="AA23" s="4">
        <f t="shared" ref="AA23:AG23" si="26">AA78</f>
        <v>0</v>
      </c>
      <c r="AB23" s="4">
        <v>0</v>
      </c>
      <c r="AC23" s="4">
        <f t="shared" si="26"/>
        <v>0</v>
      </c>
      <c r="AD23" s="4">
        <f t="shared" si="26"/>
        <v>0</v>
      </c>
      <c r="AE23" s="4">
        <f t="shared" si="26"/>
        <v>0</v>
      </c>
      <c r="AF23" s="4">
        <f t="shared" si="26"/>
        <v>0</v>
      </c>
      <c r="AG23" s="4">
        <f t="shared" si="26"/>
        <v>0</v>
      </c>
      <c r="AH23" s="4">
        <f t="shared" si="25"/>
        <v>0</v>
      </c>
      <c r="AI23" s="4">
        <f t="shared" si="25"/>
        <v>0</v>
      </c>
      <c r="AJ23" s="4">
        <f t="shared" si="25"/>
        <v>0</v>
      </c>
      <c r="AK23" s="4">
        <f t="shared" si="25"/>
        <v>0</v>
      </c>
      <c r="AL23" s="4">
        <f t="shared" si="25"/>
        <v>0</v>
      </c>
      <c r="AM23" s="4">
        <f t="shared" si="25"/>
        <v>0</v>
      </c>
      <c r="AN23" s="4">
        <f t="shared" si="25"/>
        <v>0</v>
      </c>
      <c r="AO23" s="4">
        <f t="shared" ref="AO23:AU23" si="27">AO78</f>
        <v>0</v>
      </c>
      <c r="AP23" s="4">
        <v>0</v>
      </c>
      <c r="AQ23" s="4">
        <f t="shared" si="27"/>
        <v>0</v>
      </c>
      <c r="AR23" s="4">
        <f t="shared" si="27"/>
        <v>0</v>
      </c>
      <c r="AS23" s="4">
        <f t="shared" si="27"/>
        <v>0</v>
      </c>
      <c r="AT23" s="4">
        <f t="shared" si="27"/>
        <v>0</v>
      </c>
      <c r="AU23" s="4">
        <f t="shared" si="27"/>
        <v>0</v>
      </c>
      <c r="AV23" s="4">
        <f t="shared" si="25"/>
        <v>0</v>
      </c>
      <c r="AW23" s="4">
        <f t="shared" si="25"/>
        <v>0</v>
      </c>
      <c r="AX23" s="4">
        <f t="shared" si="25"/>
        <v>0</v>
      </c>
      <c r="AY23" s="4">
        <f t="shared" si="25"/>
        <v>0</v>
      </c>
      <c r="AZ23" s="4">
        <f t="shared" si="25"/>
        <v>0</v>
      </c>
      <c r="BA23" s="4">
        <f t="shared" si="25"/>
        <v>0</v>
      </c>
      <c r="BB23" s="4">
        <f t="shared" si="25"/>
        <v>0</v>
      </c>
      <c r="BC23" s="4">
        <f t="shared" ref="BC23:BI23" si="28">BC78</f>
        <v>0</v>
      </c>
      <c r="BD23" s="4">
        <v>0</v>
      </c>
      <c r="BE23" s="4">
        <f t="shared" si="28"/>
        <v>0</v>
      </c>
      <c r="BF23" s="4">
        <f t="shared" si="28"/>
        <v>0</v>
      </c>
      <c r="BG23" s="4">
        <f t="shared" si="28"/>
        <v>0</v>
      </c>
      <c r="BH23" s="4">
        <f t="shared" si="28"/>
        <v>0</v>
      </c>
      <c r="BI23" s="4">
        <f t="shared" si="28"/>
        <v>0</v>
      </c>
      <c r="BJ23" s="4">
        <f t="shared" si="25"/>
        <v>0</v>
      </c>
      <c r="BK23" s="4">
        <f t="shared" ref="BK23:CD23" si="29">BK78</f>
        <v>0</v>
      </c>
      <c r="BL23" s="4">
        <f t="shared" si="29"/>
        <v>0</v>
      </c>
      <c r="BM23" s="4">
        <f t="shared" si="29"/>
        <v>0</v>
      </c>
      <c r="BN23" s="4">
        <f t="shared" si="29"/>
        <v>0</v>
      </c>
      <c r="BO23" s="4">
        <f t="shared" si="29"/>
        <v>0</v>
      </c>
      <c r="BP23" s="4">
        <f t="shared" si="29"/>
        <v>0</v>
      </c>
      <c r="BQ23" s="4">
        <f t="shared" si="29"/>
        <v>0</v>
      </c>
      <c r="BR23" s="4">
        <v>0</v>
      </c>
      <c r="BS23" s="4">
        <f t="shared" ref="BS23:BW23" si="30">BS78</f>
        <v>0</v>
      </c>
      <c r="BT23" s="4">
        <f t="shared" si="30"/>
        <v>0</v>
      </c>
      <c r="BU23" s="4">
        <f t="shared" si="30"/>
        <v>0</v>
      </c>
      <c r="BV23" s="4">
        <f t="shared" si="30"/>
        <v>0</v>
      </c>
      <c r="BW23" s="4">
        <f t="shared" si="30"/>
        <v>0</v>
      </c>
      <c r="BX23" s="4">
        <f t="shared" si="29"/>
        <v>0</v>
      </c>
      <c r="BY23" s="4">
        <f t="shared" si="29"/>
        <v>0</v>
      </c>
      <c r="BZ23" s="4">
        <f t="shared" si="29"/>
        <v>0</v>
      </c>
      <c r="CA23" s="4">
        <f t="shared" si="29"/>
        <v>0</v>
      </c>
      <c r="CB23" s="4">
        <f t="shared" si="29"/>
        <v>0</v>
      </c>
      <c r="CC23" s="4">
        <f t="shared" si="29"/>
        <v>0</v>
      </c>
      <c r="CD23" s="4">
        <f t="shared" si="29"/>
        <v>0</v>
      </c>
      <c r="CE23" s="4">
        <f t="shared" ref="CE23:CK23" si="31">CE78</f>
        <v>0</v>
      </c>
      <c r="CF23" s="4">
        <v>0</v>
      </c>
      <c r="CG23" s="4">
        <f t="shared" si="31"/>
        <v>0</v>
      </c>
      <c r="CH23" s="4">
        <f t="shared" si="31"/>
        <v>0</v>
      </c>
      <c r="CI23" s="4">
        <f t="shared" si="31"/>
        <v>0</v>
      </c>
      <c r="CJ23" s="4">
        <f t="shared" si="31"/>
        <v>0</v>
      </c>
      <c r="CK23" s="4">
        <f t="shared" si="31"/>
        <v>0</v>
      </c>
      <c r="CL23" s="5">
        <v>0</v>
      </c>
      <c r="CM23" s="5">
        <f t="shared" si="10"/>
        <v>0</v>
      </c>
      <c r="CN23" s="5">
        <f t="shared" si="11"/>
        <v>0</v>
      </c>
      <c r="CO23" s="5">
        <f t="shared" si="12"/>
        <v>0</v>
      </c>
      <c r="CP23" s="5">
        <f t="shared" si="13"/>
        <v>0</v>
      </c>
      <c r="CQ23" s="5">
        <f t="shared" si="14"/>
        <v>0</v>
      </c>
      <c r="CR23" s="5">
        <f t="shared" si="15"/>
        <v>0</v>
      </c>
      <c r="CS23" s="4">
        <v>0</v>
      </c>
      <c r="CT23" s="4">
        <f t="shared" si="16"/>
        <v>0</v>
      </c>
      <c r="CU23" s="4">
        <f t="shared" si="17"/>
        <v>0</v>
      </c>
      <c r="CV23" s="4">
        <f t="shared" si="18"/>
        <v>0</v>
      </c>
      <c r="CW23" s="4">
        <f t="shared" si="19"/>
        <v>0</v>
      </c>
      <c r="CX23" s="4">
        <f t="shared" si="20"/>
        <v>0</v>
      </c>
      <c r="CY23" s="4">
        <f t="shared" si="21"/>
        <v>0</v>
      </c>
      <c r="CZ23" s="37" t="s">
        <v>100</v>
      </c>
    </row>
    <row r="24" spans="1:104" ht="54.95" customHeight="1">
      <c r="A24" s="35" t="s">
        <v>109</v>
      </c>
      <c r="B24" s="36" t="s">
        <v>110</v>
      </c>
      <c r="C24" s="37" t="s">
        <v>167</v>
      </c>
      <c r="D24" s="4">
        <v>0</v>
      </c>
      <c r="E24" s="4">
        <v>0</v>
      </c>
      <c r="F24" s="4">
        <f t="shared" ref="F24:L24" si="32">F81</f>
        <v>0</v>
      </c>
      <c r="G24" s="4">
        <f t="shared" si="32"/>
        <v>0</v>
      </c>
      <c r="H24" s="4">
        <f t="shared" si="32"/>
        <v>0</v>
      </c>
      <c r="I24" s="4">
        <f t="shared" si="32"/>
        <v>0</v>
      </c>
      <c r="J24" s="4">
        <f t="shared" si="32"/>
        <v>0</v>
      </c>
      <c r="K24" s="4">
        <f t="shared" si="32"/>
        <v>0</v>
      </c>
      <c r="L24" s="4">
        <f t="shared" si="32"/>
        <v>0</v>
      </c>
      <c r="M24" s="4">
        <f t="shared" ref="M24:BJ25" si="33">M81</f>
        <v>0</v>
      </c>
      <c r="N24" s="4">
        <f t="shared" si="33"/>
        <v>0</v>
      </c>
      <c r="O24" s="4">
        <f t="shared" si="33"/>
        <v>0</v>
      </c>
      <c r="P24" s="4">
        <f t="shared" si="33"/>
        <v>0</v>
      </c>
      <c r="Q24" s="4">
        <f t="shared" si="33"/>
        <v>0</v>
      </c>
      <c r="R24" s="4">
        <f t="shared" si="33"/>
        <v>0</v>
      </c>
      <c r="S24" s="4">
        <f t="shared" si="33"/>
        <v>0</v>
      </c>
      <c r="T24" s="4">
        <f t="shared" si="33"/>
        <v>0</v>
      </c>
      <c r="U24" s="4">
        <f t="shared" si="33"/>
        <v>0</v>
      </c>
      <c r="V24" s="4">
        <f t="shared" si="33"/>
        <v>0</v>
      </c>
      <c r="W24" s="4">
        <f t="shared" si="33"/>
        <v>0</v>
      </c>
      <c r="X24" s="4">
        <f t="shared" si="33"/>
        <v>0</v>
      </c>
      <c r="Y24" s="4">
        <f t="shared" si="33"/>
        <v>0</v>
      </c>
      <c r="Z24" s="4">
        <f t="shared" si="33"/>
        <v>0</v>
      </c>
      <c r="AA24" s="4">
        <f t="shared" ref="AA24:AG24" si="34">AA81</f>
        <v>0</v>
      </c>
      <c r="AB24" s="4">
        <v>0</v>
      </c>
      <c r="AC24" s="4">
        <f t="shared" si="34"/>
        <v>0</v>
      </c>
      <c r="AD24" s="4">
        <f t="shared" si="34"/>
        <v>0</v>
      </c>
      <c r="AE24" s="4">
        <f t="shared" si="34"/>
        <v>0</v>
      </c>
      <c r="AF24" s="4">
        <f t="shared" si="34"/>
        <v>0</v>
      </c>
      <c r="AG24" s="4">
        <f t="shared" si="34"/>
        <v>0</v>
      </c>
      <c r="AH24" s="4">
        <f t="shared" si="33"/>
        <v>0</v>
      </c>
      <c r="AI24" s="4">
        <f t="shared" si="33"/>
        <v>0</v>
      </c>
      <c r="AJ24" s="4">
        <f t="shared" si="33"/>
        <v>0</v>
      </c>
      <c r="AK24" s="4">
        <f t="shared" si="33"/>
        <v>0</v>
      </c>
      <c r="AL24" s="4">
        <f t="shared" si="33"/>
        <v>0</v>
      </c>
      <c r="AM24" s="4">
        <f t="shared" si="33"/>
        <v>0</v>
      </c>
      <c r="AN24" s="4">
        <f t="shared" si="33"/>
        <v>0</v>
      </c>
      <c r="AO24" s="4">
        <f t="shared" ref="AO24:AU24" si="35">AO81</f>
        <v>0</v>
      </c>
      <c r="AP24" s="4">
        <v>0</v>
      </c>
      <c r="AQ24" s="4">
        <f t="shared" si="35"/>
        <v>0</v>
      </c>
      <c r="AR24" s="4">
        <f t="shared" si="35"/>
        <v>0</v>
      </c>
      <c r="AS24" s="4">
        <f t="shared" si="35"/>
        <v>0</v>
      </c>
      <c r="AT24" s="4">
        <f t="shared" si="35"/>
        <v>0</v>
      </c>
      <c r="AU24" s="4">
        <f t="shared" si="35"/>
        <v>0</v>
      </c>
      <c r="AV24" s="4">
        <f t="shared" si="33"/>
        <v>0</v>
      </c>
      <c r="AW24" s="4">
        <f t="shared" si="33"/>
        <v>0</v>
      </c>
      <c r="AX24" s="4">
        <f t="shared" si="33"/>
        <v>0</v>
      </c>
      <c r="AY24" s="4">
        <f t="shared" si="33"/>
        <v>0</v>
      </c>
      <c r="AZ24" s="4">
        <f t="shared" si="33"/>
        <v>0</v>
      </c>
      <c r="BA24" s="4">
        <f t="shared" si="33"/>
        <v>0</v>
      </c>
      <c r="BB24" s="4">
        <f t="shared" si="33"/>
        <v>0</v>
      </c>
      <c r="BC24" s="4">
        <f t="shared" ref="BC24:BI24" si="36">BC81</f>
        <v>0</v>
      </c>
      <c r="BD24" s="4">
        <v>0</v>
      </c>
      <c r="BE24" s="4">
        <f t="shared" si="36"/>
        <v>0</v>
      </c>
      <c r="BF24" s="4">
        <f t="shared" si="36"/>
        <v>0</v>
      </c>
      <c r="BG24" s="4">
        <f t="shared" si="36"/>
        <v>0</v>
      </c>
      <c r="BH24" s="4">
        <f t="shared" si="36"/>
        <v>0</v>
      </c>
      <c r="BI24" s="4">
        <f t="shared" si="36"/>
        <v>0</v>
      </c>
      <c r="BJ24" s="4">
        <f t="shared" si="33"/>
        <v>0</v>
      </c>
      <c r="BK24" s="4">
        <f t="shared" ref="BK24:CD25" si="37">BK81</f>
        <v>0</v>
      </c>
      <c r="BL24" s="4">
        <f t="shared" si="37"/>
        <v>0</v>
      </c>
      <c r="BM24" s="4">
        <f t="shared" si="37"/>
        <v>0</v>
      </c>
      <c r="BN24" s="4">
        <f t="shared" si="37"/>
        <v>0</v>
      </c>
      <c r="BO24" s="4">
        <f t="shared" si="37"/>
        <v>0</v>
      </c>
      <c r="BP24" s="4">
        <f t="shared" si="37"/>
        <v>0</v>
      </c>
      <c r="BQ24" s="4">
        <f t="shared" si="37"/>
        <v>0</v>
      </c>
      <c r="BR24" s="4">
        <v>0</v>
      </c>
      <c r="BS24" s="4">
        <f t="shared" ref="BS24:BW24" si="38">BS81</f>
        <v>0</v>
      </c>
      <c r="BT24" s="4">
        <f t="shared" si="38"/>
        <v>0</v>
      </c>
      <c r="BU24" s="4">
        <f t="shared" si="38"/>
        <v>0</v>
      </c>
      <c r="BV24" s="4">
        <f t="shared" si="38"/>
        <v>0</v>
      </c>
      <c r="BW24" s="4">
        <f t="shared" si="38"/>
        <v>0</v>
      </c>
      <c r="BX24" s="4">
        <f t="shared" si="37"/>
        <v>0</v>
      </c>
      <c r="BY24" s="4">
        <f t="shared" si="37"/>
        <v>0</v>
      </c>
      <c r="BZ24" s="4">
        <f t="shared" si="37"/>
        <v>0</v>
      </c>
      <c r="CA24" s="4">
        <f t="shared" si="37"/>
        <v>0</v>
      </c>
      <c r="CB24" s="4">
        <f t="shared" si="37"/>
        <v>0</v>
      </c>
      <c r="CC24" s="4">
        <f t="shared" si="37"/>
        <v>0</v>
      </c>
      <c r="CD24" s="4">
        <f t="shared" si="37"/>
        <v>0</v>
      </c>
      <c r="CE24" s="4">
        <f t="shared" ref="CE24:CK24" si="39">CE81</f>
        <v>0</v>
      </c>
      <c r="CF24" s="4">
        <v>0</v>
      </c>
      <c r="CG24" s="4">
        <f t="shared" si="39"/>
        <v>0</v>
      </c>
      <c r="CH24" s="4">
        <f t="shared" si="39"/>
        <v>0</v>
      </c>
      <c r="CI24" s="4">
        <f t="shared" si="39"/>
        <v>0</v>
      </c>
      <c r="CJ24" s="4">
        <f t="shared" si="39"/>
        <v>0</v>
      </c>
      <c r="CK24" s="4">
        <f t="shared" si="39"/>
        <v>0</v>
      </c>
      <c r="CL24" s="5">
        <v>0</v>
      </c>
      <c r="CM24" s="5">
        <f t="shared" si="10"/>
        <v>0</v>
      </c>
      <c r="CN24" s="5">
        <f t="shared" si="11"/>
        <v>0</v>
      </c>
      <c r="CO24" s="5">
        <f t="shared" si="12"/>
        <v>0</v>
      </c>
      <c r="CP24" s="5">
        <f t="shared" si="13"/>
        <v>0</v>
      </c>
      <c r="CQ24" s="5">
        <f t="shared" si="14"/>
        <v>0</v>
      </c>
      <c r="CR24" s="5">
        <f t="shared" si="15"/>
        <v>0</v>
      </c>
      <c r="CS24" s="4">
        <v>0</v>
      </c>
      <c r="CT24" s="4">
        <f t="shared" si="16"/>
        <v>0</v>
      </c>
      <c r="CU24" s="4">
        <f t="shared" si="17"/>
        <v>0</v>
      </c>
      <c r="CV24" s="4">
        <f t="shared" si="18"/>
        <v>0</v>
      </c>
      <c r="CW24" s="4">
        <f t="shared" si="19"/>
        <v>0</v>
      </c>
      <c r="CX24" s="4">
        <f t="shared" si="20"/>
        <v>0</v>
      </c>
      <c r="CY24" s="4">
        <f t="shared" si="21"/>
        <v>0</v>
      </c>
      <c r="CZ24" s="37" t="s">
        <v>100</v>
      </c>
    </row>
    <row r="25" spans="1:104" ht="54.95" customHeight="1">
      <c r="A25" s="35" t="s">
        <v>111</v>
      </c>
      <c r="B25" s="36" t="s">
        <v>112</v>
      </c>
      <c r="C25" s="37" t="s">
        <v>167</v>
      </c>
      <c r="D25" s="4">
        <v>0</v>
      </c>
      <c r="E25" s="4">
        <v>0</v>
      </c>
      <c r="F25" s="4">
        <f t="shared" ref="F25:L25" si="40">F82</f>
        <v>0</v>
      </c>
      <c r="G25" s="4">
        <f t="shared" si="40"/>
        <v>0</v>
      </c>
      <c r="H25" s="4">
        <f t="shared" si="40"/>
        <v>0</v>
      </c>
      <c r="I25" s="4">
        <f t="shared" si="40"/>
        <v>0</v>
      </c>
      <c r="J25" s="4">
        <f t="shared" si="40"/>
        <v>0</v>
      </c>
      <c r="K25" s="4">
        <f t="shared" si="40"/>
        <v>0</v>
      </c>
      <c r="L25" s="4">
        <f t="shared" si="40"/>
        <v>0</v>
      </c>
      <c r="M25" s="4">
        <f t="shared" ref="M25:S25" si="41">M82</f>
        <v>0</v>
      </c>
      <c r="N25" s="4">
        <f t="shared" si="41"/>
        <v>0</v>
      </c>
      <c r="O25" s="4">
        <f t="shared" si="41"/>
        <v>0</v>
      </c>
      <c r="P25" s="4">
        <f t="shared" si="41"/>
        <v>0</v>
      </c>
      <c r="Q25" s="4">
        <f t="shared" si="41"/>
        <v>0</v>
      </c>
      <c r="R25" s="4">
        <f t="shared" si="41"/>
        <v>0</v>
      </c>
      <c r="S25" s="4">
        <f t="shared" si="41"/>
        <v>0</v>
      </c>
      <c r="T25" s="4">
        <f t="shared" si="33"/>
        <v>0</v>
      </c>
      <c r="U25" s="4">
        <f t="shared" si="33"/>
        <v>0</v>
      </c>
      <c r="V25" s="4">
        <f t="shared" si="33"/>
        <v>0</v>
      </c>
      <c r="W25" s="4">
        <f t="shared" si="33"/>
        <v>0</v>
      </c>
      <c r="X25" s="4">
        <f t="shared" si="33"/>
        <v>0</v>
      </c>
      <c r="Y25" s="4">
        <f t="shared" si="33"/>
        <v>0</v>
      </c>
      <c r="Z25" s="4">
        <f t="shared" si="33"/>
        <v>0</v>
      </c>
      <c r="AA25" s="4">
        <f t="shared" ref="AA25:AG25" si="42">AA82</f>
        <v>0</v>
      </c>
      <c r="AB25" s="4">
        <v>0</v>
      </c>
      <c r="AC25" s="4">
        <f t="shared" si="42"/>
        <v>0</v>
      </c>
      <c r="AD25" s="4">
        <f t="shared" si="42"/>
        <v>0</v>
      </c>
      <c r="AE25" s="4">
        <f t="shared" si="42"/>
        <v>0</v>
      </c>
      <c r="AF25" s="4">
        <f t="shared" si="42"/>
        <v>0</v>
      </c>
      <c r="AG25" s="4">
        <f t="shared" si="42"/>
        <v>0</v>
      </c>
      <c r="AH25" s="4">
        <f t="shared" si="33"/>
        <v>0</v>
      </c>
      <c r="AI25" s="4">
        <f t="shared" si="33"/>
        <v>0</v>
      </c>
      <c r="AJ25" s="4">
        <f t="shared" si="33"/>
        <v>0</v>
      </c>
      <c r="AK25" s="4">
        <f t="shared" si="33"/>
        <v>0</v>
      </c>
      <c r="AL25" s="4">
        <f t="shared" si="33"/>
        <v>0</v>
      </c>
      <c r="AM25" s="4">
        <f t="shared" si="33"/>
        <v>0</v>
      </c>
      <c r="AN25" s="4">
        <f t="shared" si="33"/>
        <v>0</v>
      </c>
      <c r="AO25" s="4">
        <f t="shared" ref="AO25:AU25" si="43">AO82</f>
        <v>0</v>
      </c>
      <c r="AP25" s="4">
        <v>0</v>
      </c>
      <c r="AQ25" s="4">
        <f t="shared" si="43"/>
        <v>0</v>
      </c>
      <c r="AR25" s="4">
        <f t="shared" si="43"/>
        <v>0</v>
      </c>
      <c r="AS25" s="4">
        <f t="shared" si="43"/>
        <v>0</v>
      </c>
      <c r="AT25" s="4">
        <f t="shared" si="43"/>
        <v>0</v>
      </c>
      <c r="AU25" s="4">
        <f t="shared" si="43"/>
        <v>0</v>
      </c>
      <c r="AV25" s="4">
        <f t="shared" si="33"/>
        <v>0</v>
      </c>
      <c r="AW25" s="4">
        <f t="shared" si="33"/>
        <v>0</v>
      </c>
      <c r="AX25" s="4">
        <f t="shared" si="33"/>
        <v>0</v>
      </c>
      <c r="AY25" s="4">
        <f t="shared" si="33"/>
        <v>0</v>
      </c>
      <c r="AZ25" s="4">
        <f t="shared" si="33"/>
        <v>0</v>
      </c>
      <c r="BA25" s="4">
        <f t="shared" si="33"/>
        <v>0</v>
      </c>
      <c r="BB25" s="4">
        <f t="shared" si="33"/>
        <v>0</v>
      </c>
      <c r="BC25" s="4">
        <f t="shared" ref="BC25:BI25" si="44">BC82</f>
        <v>0</v>
      </c>
      <c r="BD25" s="4">
        <v>0</v>
      </c>
      <c r="BE25" s="4">
        <f t="shared" si="44"/>
        <v>0</v>
      </c>
      <c r="BF25" s="4">
        <f t="shared" si="44"/>
        <v>0</v>
      </c>
      <c r="BG25" s="4">
        <f t="shared" si="44"/>
        <v>0</v>
      </c>
      <c r="BH25" s="4">
        <f t="shared" si="44"/>
        <v>0</v>
      </c>
      <c r="BI25" s="4">
        <f t="shared" si="44"/>
        <v>0</v>
      </c>
      <c r="BJ25" s="4">
        <f t="shared" si="33"/>
        <v>0</v>
      </c>
      <c r="BK25" s="4">
        <f t="shared" si="37"/>
        <v>0</v>
      </c>
      <c r="BL25" s="4">
        <f t="shared" si="37"/>
        <v>0</v>
      </c>
      <c r="BM25" s="4">
        <f t="shared" si="37"/>
        <v>0</v>
      </c>
      <c r="BN25" s="4">
        <f t="shared" si="37"/>
        <v>0</v>
      </c>
      <c r="BO25" s="4">
        <f t="shared" si="37"/>
        <v>0</v>
      </c>
      <c r="BP25" s="4">
        <f t="shared" si="37"/>
        <v>0</v>
      </c>
      <c r="BQ25" s="4">
        <f t="shared" si="37"/>
        <v>0</v>
      </c>
      <c r="BR25" s="4">
        <v>0</v>
      </c>
      <c r="BS25" s="4">
        <f t="shared" ref="BS25:BW25" si="45">BS82</f>
        <v>0</v>
      </c>
      <c r="BT25" s="4">
        <f t="shared" si="45"/>
        <v>0</v>
      </c>
      <c r="BU25" s="4">
        <f t="shared" si="45"/>
        <v>0</v>
      </c>
      <c r="BV25" s="4">
        <f t="shared" si="45"/>
        <v>0</v>
      </c>
      <c r="BW25" s="4">
        <f t="shared" si="45"/>
        <v>0</v>
      </c>
      <c r="BX25" s="4">
        <f t="shared" si="37"/>
        <v>0</v>
      </c>
      <c r="BY25" s="4">
        <f t="shared" si="37"/>
        <v>0</v>
      </c>
      <c r="BZ25" s="4">
        <f t="shared" si="37"/>
        <v>0</v>
      </c>
      <c r="CA25" s="4">
        <f t="shared" si="37"/>
        <v>0</v>
      </c>
      <c r="CB25" s="4">
        <f t="shared" si="37"/>
        <v>0</v>
      </c>
      <c r="CC25" s="4">
        <f t="shared" si="37"/>
        <v>0</v>
      </c>
      <c r="CD25" s="4">
        <f t="shared" si="37"/>
        <v>0</v>
      </c>
      <c r="CE25" s="4">
        <f t="shared" ref="CE25:CK25" si="46">CE82</f>
        <v>0</v>
      </c>
      <c r="CF25" s="4">
        <v>0</v>
      </c>
      <c r="CG25" s="4">
        <f t="shared" si="46"/>
        <v>0</v>
      </c>
      <c r="CH25" s="4">
        <f t="shared" si="46"/>
        <v>0</v>
      </c>
      <c r="CI25" s="4">
        <f t="shared" si="46"/>
        <v>0</v>
      </c>
      <c r="CJ25" s="4">
        <f t="shared" si="46"/>
        <v>0</v>
      </c>
      <c r="CK25" s="4">
        <f t="shared" si="46"/>
        <v>0</v>
      </c>
      <c r="CL25" s="5">
        <v>0</v>
      </c>
      <c r="CM25" s="5">
        <f t="shared" si="10"/>
        <v>0</v>
      </c>
      <c r="CN25" s="5">
        <f t="shared" si="11"/>
        <v>0</v>
      </c>
      <c r="CO25" s="5">
        <f t="shared" si="12"/>
        <v>0</v>
      </c>
      <c r="CP25" s="5">
        <f t="shared" si="13"/>
        <v>0</v>
      </c>
      <c r="CQ25" s="5">
        <f t="shared" si="14"/>
        <v>0</v>
      </c>
      <c r="CR25" s="5">
        <f t="shared" si="15"/>
        <v>0</v>
      </c>
      <c r="CS25" s="4">
        <v>0</v>
      </c>
      <c r="CT25" s="4">
        <f t="shared" si="16"/>
        <v>0</v>
      </c>
      <c r="CU25" s="4">
        <f t="shared" si="17"/>
        <v>0</v>
      </c>
      <c r="CV25" s="4">
        <f t="shared" si="18"/>
        <v>0</v>
      </c>
      <c r="CW25" s="4">
        <f t="shared" si="19"/>
        <v>0</v>
      </c>
      <c r="CX25" s="4">
        <f t="shared" si="20"/>
        <v>0</v>
      </c>
      <c r="CY25" s="4">
        <f t="shared" si="21"/>
        <v>0</v>
      </c>
      <c r="CZ25" s="37" t="s">
        <v>100</v>
      </c>
    </row>
    <row r="26" spans="1:104" ht="54.95" customHeight="1">
      <c r="A26" s="35" t="s">
        <v>113</v>
      </c>
      <c r="B26" s="36" t="s">
        <v>114</v>
      </c>
      <c r="C26" s="37" t="s">
        <v>167</v>
      </c>
      <c r="D26" s="4">
        <f>D83</f>
        <v>3.2</v>
      </c>
      <c r="E26" s="4">
        <f t="shared" ref="E26:BP26" si="47">E83</f>
        <v>3.0306849285996451</v>
      </c>
      <c r="F26" s="4">
        <f t="shared" si="47"/>
        <v>0</v>
      </c>
      <c r="G26" s="4">
        <f t="shared" si="47"/>
        <v>0</v>
      </c>
      <c r="H26" s="4">
        <f t="shared" si="47"/>
        <v>0</v>
      </c>
      <c r="I26" s="4">
        <f t="shared" si="47"/>
        <v>0</v>
      </c>
      <c r="J26" s="4">
        <f t="shared" si="47"/>
        <v>0</v>
      </c>
      <c r="K26" s="4">
        <f t="shared" si="47"/>
        <v>0</v>
      </c>
      <c r="L26" s="4">
        <f t="shared" si="47"/>
        <v>0</v>
      </c>
      <c r="M26" s="4">
        <f t="shared" si="47"/>
        <v>0</v>
      </c>
      <c r="N26" s="4">
        <f t="shared" si="47"/>
        <v>0</v>
      </c>
      <c r="O26" s="4">
        <f t="shared" si="47"/>
        <v>0</v>
      </c>
      <c r="P26" s="4">
        <f t="shared" si="47"/>
        <v>0</v>
      </c>
      <c r="Q26" s="4">
        <f t="shared" si="47"/>
        <v>0</v>
      </c>
      <c r="R26" s="4">
        <f t="shared" si="47"/>
        <v>0</v>
      </c>
      <c r="S26" s="4">
        <f t="shared" si="47"/>
        <v>0</v>
      </c>
      <c r="T26" s="4">
        <f t="shared" si="47"/>
        <v>0</v>
      </c>
      <c r="U26" s="4">
        <f t="shared" si="47"/>
        <v>0</v>
      </c>
      <c r="V26" s="4">
        <f t="shared" si="47"/>
        <v>0</v>
      </c>
      <c r="W26" s="4">
        <f t="shared" si="47"/>
        <v>0</v>
      </c>
      <c r="X26" s="4">
        <f t="shared" si="47"/>
        <v>0</v>
      </c>
      <c r="Y26" s="4">
        <f t="shared" si="47"/>
        <v>0</v>
      </c>
      <c r="Z26" s="4">
        <f t="shared" si="47"/>
        <v>0</v>
      </c>
      <c r="AA26" s="4">
        <f t="shared" si="47"/>
        <v>0</v>
      </c>
      <c r="AB26" s="4">
        <f t="shared" si="47"/>
        <v>0</v>
      </c>
      <c r="AC26" s="4">
        <f t="shared" si="47"/>
        <v>0</v>
      </c>
      <c r="AD26" s="4">
        <f t="shared" si="47"/>
        <v>0</v>
      </c>
      <c r="AE26" s="4">
        <f t="shared" si="47"/>
        <v>0</v>
      </c>
      <c r="AF26" s="4">
        <f t="shared" si="47"/>
        <v>0</v>
      </c>
      <c r="AG26" s="4">
        <f t="shared" si="47"/>
        <v>0</v>
      </c>
      <c r="AH26" s="4">
        <f t="shared" si="47"/>
        <v>0</v>
      </c>
      <c r="AI26" s="4">
        <f t="shared" si="47"/>
        <v>0</v>
      </c>
      <c r="AJ26" s="4">
        <f t="shared" si="47"/>
        <v>0</v>
      </c>
      <c r="AK26" s="4">
        <f t="shared" si="47"/>
        <v>0</v>
      </c>
      <c r="AL26" s="4">
        <f t="shared" si="47"/>
        <v>0</v>
      </c>
      <c r="AM26" s="4">
        <f t="shared" si="47"/>
        <v>0</v>
      </c>
      <c r="AN26" s="4">
        <f t="shared" si="47"/>
        <v>0</v>
      </c>
      <c r="AO26" s="4">
        <f t="shared" si="47"/>
        <v>0</v>
      </c>
      <c r="AP26" s="4">
        <f t="shared" si="47"/>
        <v>0</v>
      </c>
      <c r="AQ26" s="4">
        <f t="shared" si="47"/>
        <v>0</v>
      </c>
      <c r="AR26" s="4">
        <f t="shared" si="47"/>
        <v>0</v>
      </c>
      <c r="AS26" s="4">
        <f t="shared" si="47"/>
        <v>0</v>
      </c>
      <c r="AT26" s="4">
        <f t="shared" si="47"/>
        <v>0</v>
      </c>
      <c r="AU26" s="4">
        <f t="shared" si="47"/>
        <v>0</v>
      </c>
      <c r="AV26" s="4">
        <f t="shared" si="47"/>
        <v>0</v>
      </c>
      <c r="AW26" s="4">
        <f t="shared" si="47"/>
        <v>0</v>
      </c>
      <c r="AX26" s="4">
        <f t="shared" si="47"/>
        <v>0</v>
      </c>
      <c r="AY26" s="4">
        <f t="shared" si="47"/>
        <v>0</v>
      </c>
      <c r="AZ26" s="4">
        <f t="shared" si="47"/>
        <v>0</v>
      </c>
      <c r="BA26" s="4">
        <f t="shared" si="47"/>
        <v>0</v>
      </c>
      <c r="BB26" s="4">
        <f t="shared" si="47"/>
        <v>0</v>
      </c>
      <c r="BC26" s="4">
        <f t="shared" si="47"/>
        <v>0</v>
      </c>
      <c r="BD26" s="4">
        <f t="shared" si="47"/>
        <v>0</v>
      </c>
      <c r="BE26" s="4">
        <f t="shared" si="47"/>
        <v>0</v>
      </c>
      <c r="BF26" s="4">
        <f t="shared" si="47"/>
        <v>0</v>
      </c>
      <c r="BG26" s="4">
        <f t="shared" si="47"/>
        <v>0</v>
      </c>
      <c r="BH26" s="4">
        <f t="shared" si="47"/>
        <v>0</v>
      </c>
      <c r="BI26" s="4">
        <f t="shared" si="47"/>
        <v>0</v>
      </c>
      <c r="BJ26" s="4">
        <f t="shared" si="47"/>
        <v>0</v>
      </c>
      <c r="BK26" s="4">
        <f t="shared" si="47"/>
        <v>0</v>
      </c>
      <c r="BL26" s="4">
        <f t="shared" si="47"/>
        <v>0</v>
      </c>
      <c r="BM26" s="4">
        <f t="shared" si="47"/>
        <v>0</v>
      </c>
      <c r="BN26" s="4">
        <f t="shared" si="47"/>
        <v>0</v>
      </c>
      <c r="BO26" s="4">
        <f t="shared" si="47"/>
        <v>0</v>
      </c>
      <c r="BP26" s="4">
        <f t="shared" si="47"/>
        <v>0</v>
      </c>
      <c r="BQ26" s="4">
        <f t="shared" ref="BQ26:CY26" si="48">BQ83</f>
        <v>0</v>
      </c>
      <c r="BR26" s="4">
        <f t="shared" si="48"/>
        <v>0</v>
      </c>
      <c r="BS26" s="4">
        <f t="shared" si="48"/>
        <v>0</v>
      </c>
      <c r="BT26" s="4">
        <f t="shared" si="48"/>
        <v>0</v>
      </c>
      <c r="BU26" s="4">
        <f t="shared" si="48"/>
        <v>0</v>
      </c>
      <c r="BV26" s="4">
        <f t="shared" si="48"/>
        <v>0</v>
      </c>
      <c r="BW26" s="4">
        <f t="shared" si="48"/>
        <v>0</v>
      </c>
      <c r="BX26" s="4">
        <f t="shared" si="48"/>
        <v>0</v>
      </c>
      <c r="BY26" s="4">
        <f t="shared" si="48"/>
        <v>3.2</v>
      </c>
      <c r="BZ26" s="4">
        <f t="shared" si="48"/>
        <v>0</v>
      </c>
      <c r="CA26" s="4">
        <f t="shared" si="48"/>
        <v>0</v>
      </c>
      <c r="CB26" s="4">
        <f t="shared" si="48"/>
        <v>0</v>
      </c>
      <c r="CC26" s="4">
        <f t="shared" si="48"/>
        <v>0</v>
      </c>
      <c r="CD26" s="4">
        <f t="shared" si="48"/>
        <v>0</v>
      </c>
      <c r="CE26" s="4">
        <f t="shared" si="48"/>
        <v>0</v>
      </c>
      <c r="CF26" s="4">
        <f t="shared" si="48"/>
        <v>3.0306849285996451</v>
      </c>
      <c r="CG26" s="4">
        <f t="shared" si="48"/>
        <v>0</v>
      </c>
      <c r="CH26" s="4">
        <f t="shared" si="48"/>
        <v>0</v>
      </c>
      <c r="CI26" s="4">
        <f t="shared" si="48"/>
        <v>0</v>
      </c>
      <c r="CJ26" s="4">
        <f t="shared" si="48"/>
        <v>0</v>
      </c>
      <c r="CK26" s="4">
        <f t="shared" si="48"/>
        <v>0</v>
      </c>
      <c r="CL26" s="4">
        <f t="shared" si="48"/>
        <v>0</v>
      </c>
      <c r="CM26" s="4">
        <f t="shared" si="48"/>
        <v>3.2</v>
      </c>
      <c r="CN26" s="4">
        <f t="shared" si="48"/>
        <v>0</v>
      </c>
      <c r="CO26" s="4">
        <f t="shared" si="48"/>
        <v>0</v>
      </c>
      <c r="CP26" s="4">
        <f t="shared" si="48"/>
        <v>0</v>
      </c>
      <c r="CQ26" s="4">
        <f t="shared" si="48"/>
        <v>0</v>
      </c>
      <c r="CR26" s="4">
        <f t="shared" si="48"/>
        <v>0</v>
      </c>
      <c r="CS26" s="4">
        <f t="shared" si="48"/>
        <v>0</v>
      </c>
      <c r="CT26" s="4">
        <f t="shared" si="48"/>
        <v>3.0306849285996451</v>
      </c>
      <c r="CU26" s="4">
        <f t="shared" si="48"/>
        <v>0</v>
      </c>
      <c r="CV26" s="4">
        <f t="shared" si="48"/>
        <v>0</v>
      </c>
      <c r="CW26" s="4">
        <f t="shared" si="48"/>
        <v>0</v>
      </c>
      <c r="CX26" s="4">
        <f t="shared" si="48"/>
        <v>0</v>
      </c>
      <c r="CY26" s="4">
        <f t="shared" si="48"/>
        <v>0</v>
      </c>
      <c r="CZ26" s="37" t="s">
        <v>100</v>
      </c>
    </row>
    <row r="27" spans="1:104" ht="54.95" customHeight="1">
      <c r="A27" s="35" t="s">
        <v>70</v>
      </c>
      <c r="B27" s="2" t="s">
        <v>169</v>
      </c>
      <c r="C27" s="37" t="s">
        <v>167</v>
      </c>
      <c r="D27" s="4">
        <f>D28+D48+D78+D81+D82+D83</f>
        <v>125.49900000000001</v>
      </c>
      <c r="E27" s="4">
        <f t="shared" ref="E27:BP27" si="49">E28+E48+E78+E81+E82+E83</f>
        <v>433.37628447492619</v>
      </c>
      <c r="F27" s="4">
        <f t="shared" si="49"/>
        <v>0</v>
      </c>
      <c r="G27" s="4">
        <f t="shared" si="49"/>
        <v>91.921000000000006</v>
      </c>
      <c r="H27" s="4">
        <f t="shared" si="49"/>
        <v>0.38174999999999998</v>
      </c>
      <c r="I27" s="4">
        <f t="shared" si="49"/>
        <v>0</v>
      </c>
      <c r="J27" s="4">
        <f t="shared" si="49"/>
        <v>85.5</v>
      </c>
      <c r="K27" s="4">
        <f t="shared" si="49"/>
        <v>0</v>
      </c>
      <c r="L27" s="4">
        <f t="shared" si="49"/>
        <v>0</v>
      </c>
      <c r="M27" s="4">
        <f t="shared" si="49"/>
        <v>0</v>
      </c>
      <c r="N27" s="4">
        <f t="shared" si="49"/>
        <v>253.608</v>
      </c>
      <c r="O27" s="4">
        <f t="shared" si="49"/>
        <v>0</v>
      </c>
      <c r="P27" s="4">
        <f t="shared" si="49"/>
        <v>0</v>
      </c>
      <c r="Q27" s="4">
        <f t="shared" si="49"/>
        <v>0</v>
      </c>
      <c r="R27" s="4">
        <f t="shared" si="49"/>
        <v>0</v>
      </c>
      <c r="S27" s="4">
        <f t="shared" si="49"/>
        <v>0</v>
      </c>
      <c r="T27" s="4">
        <f t="shared" si="49"/>
        <v>0</v>
      </c>
      <c r="U27" s="4">
        <f t="shared" si="49"/>
        <v>21.599</v>
      </c>
      <c r="V27" s="4">
        <f t="shared" si="49"/>
        <v>0.38174999999999998</v>
      </c>
      <c r="W27" s="4">
        <f t="shared" si="49"/>
        <v>0</v>
      </c>
      <c r="X27" s="4">
        <f t="shared" si="49"/>
        <v>85.5</v>
      </c>
      <c r="Y27" s="4">
        <f t="shared" si="49"/>
        <v>0</v>
      </c>
      <c r="Z27" s="4">
        <f t="shared" si="49"/>
        <v>0</v>
      </c>
      <c r="AA27" s="4">
        <f t="shared" si="49"/>
        <v>0</v>
      </c>
      <c r="AB27" s="4">
        <f t="shared" si="49"/>
        <v>32.335999999999999</v>
      </c>
      <c r="AC27" s="4">
        <f t="shared" si="49"/>
        <v>2.4359999999999999</v>
      </c>
      <c r="AD27" s="4">
        <f t="shared" si="49"/>
        <v>0</v>
      </c>
      <c r="AE27" s="4">
        <f t="shared" si="49"/>
        <v>85.5</v>
      </c>
      <c r="AF27" s="4">
        <f t="shared" si="49"/>
        <v>0</v>
      </c>
      <c r="AG27" s="4">
        <f t="shared" si="49"/>
        <v>0</v>
      </c>
      <c r="AH27" s="4">
        <f t="shared" si="49"/>
        <v>0</v>
      </c>
      <c r="AI27" s="4">
        <f t="shared" si="49"/>
        <v>28.5</v>
      </c>
      <c r="AJ27" s="4">
        <f t="shared" si="49"/>
        <v>0.25</v>
      </c>
      <c r="AK27" s="4">
        <f t="shared" si="49"/>
        <v>0</v>
      </c>
      <c r="AL27" s="4">
        <f t="shared" si="49"/>
        <v>6.02</v>
      </c>
      <c r="AM27" s="4">
        <f t="shared" si="49"/>
        <v>0</v>
      </c>
      <c r="AN27" s="4">
        <f t="shared" si="49"/>
        <v>0</v>
      </c>
      <c r="AO27" s="4">
        <f t="shared" si="49"/>
        <v>0</v>
      </c>
      <c r="AP27" s="4">
        <f t="shared" si="49"/>
        <v>32.063425721850592</v>
      </c>
      <c r="AQ27" s="4">
        <f t="shared" si="49"/>
        <v>1.85</v>
      </c>
      <c r="AR27" s="4">
        <f t="shared" si="49"/>
        <v>0</v>
      </c>
      <c r="AS27" s="4">
        <f t="shared" si="49"/>
        <v>0</v>
      </c>
      <c r="AT27" s="4">
        <f t="shared" si="49"/>
        <v>0</v>
      </c>
      <c r="AU27" s="4">
        <f t="shared" si="49"/>
        <v>0</v>
      </c>
      <c r="AV27" s="4">
        <f t="shared" si="49"/>
        <v>0</v>
      </c>
      <c r="AW27" s="4">
        <f t="shared" si="49"/>
        <v>22.9</v>
      </c>
      <c r="AX27" s="4">
        <f t="shared" si="49"/>
        <v>0.41</v>
      </c>
      <c r="AY27" s="4">
        <f t="shared" si="49"/>
        <v>0</v>
      </c>
      <c r="AZ27" s="4">
        <f t="shared" si="49"/>
        <v>1.4</v>
      </c>
      <c r="BA27" s="4">
        <f t="shared" si="49"/>
        <v>0</v>
      </c>
      <c r="BB27" s="4">
        <f t="shared" si="49"/>
        <v>0</v>
      </c>
      <c r="BC27" s="4">
        <f t="shared" si="49"/>
        <v>0</v>
      </c>
      <c r="BD27" s="4">
        <f t="shared" si="49"/>
        <v>35.543618684226963</v>
      </c>
      <c r="BE27" s="4">
        <f t="shared" si="49"/>
        <v>0.25</v>
      </c>
      <c r="BF27" s="4">
        <f t="shared" si="49"/>
        <v>0</v>
      </c>
      <c r="BG27" s="4">
        <f t="shared" si="49"/>
        <v>9.173</v>
      </c>
      <c r="BH27" s="4">
        <f t="shared" si="49"/>
        <v>0</v>
      </c>
      <c r="BI27" s="4">
        <f t="shared" si="49"/>
        <v>0</v>
      </c>
      <c r="BJ27" s="4">
        <f t="shared" si="49"/>
        <v>0</v>
      </c>
      <c r="BK27" s="4">
        <f t="shared" si="49"/>
        <v>31.3</v>
      </c>
      <c r="BL27" s="4">
        <f t="shared" si="49"/>
        <v>0</v>
      </c>
      <c r="BM27" s="4">
        <f t="shared" si="49"/>
        <v>0</v>
      </c>
      <c r="BN27" s="4">
        <f t="shared" si="49"/>
        <v>6.75</v>
      </c>
      <c r="BO27" s="4">
        <f t="shared" si="49"/>
        <v>0</v>
      </c>
      <c r="BP27" s="4">
        <f t="shared" si="49"/>
        <v>0</v>
      </c>
      <c r="BQ27" s="4">
        <f t="shared" ref="BQ27:CY27" si="50">BQ28+BQ48+BQ78+BQ81+BQ82+BQ83</f>
        <v>0</v>
      </c>
      <c r="BR27" s="4">
        <f t="shared" si="50"/>
        <v>30.82648894328192</v>
      </c>
      <c r="BS27" s="4">
        <f t="shared" si="50"/>
        <v>0</v>
      </c>
      <c r="BT27" s="4">
        <f t="shared" si="50"/>
        <v>0</v>
      </c>
      <c r="BU27" s="4">
        <f t="shared" si="50"/>
        <v>1.47</v>
      </c>
      <c r="BV27" s="4">
        <f t="shared" si="50"/>
        <v>0</v>
      </c>
      <c r="BW27" s="4">
        <f t="shared" si="50"/>
        <v>0</v>
      </c>
      <c r="BX27" s="4">
        <f t="shared" si="50"/>
        <v>0</v>
      </c>
      <c r="BY27" s="4">
        <f t="shared" si="50"/>
        <v>21.2</v>
      </c>
      <c r="BZ27" s="4">
        <f t="shared" si="50"/>
        <v>0</v>
      </c>
      <c r="CA27" s="4">
        <f t="shared" si="50"/>
        <v>0</v>
      </c>
      <c r="CB27" s="4">
        <f t="shared" si="50"/>
        <v>4.5</v>
      </c>
      <c r="CC27" s="4">
        <f t="shared" si="50"/>
        <v>0</v>
      </c>
      <c r="CD27" s="4">
        <f t="shared" si="50"/>
        <v>0</v>
      </c>
      <c r="CE27" s="4">
        <f t="shared" si="50"/>
        <v>0</v>
      </c>
      <c r="CF27" s="4">
        <f t="shared" si="50"/>
        <v>32.92212612556672</v>
      </c>
      <c r="CG27" s="4">
        <f t="shared" si="50"/>
        <v>0</v>
      </c>
      <c r="CH27" s="4">
        <f t="shared" si="50"/>
        <v>0</v>
      </c>
      <c r="CI27" s="4">
        <f t="shared" si="50"/>
        <v>8.92</v>
      </c>
      <c r="CJ27" s="4">
        <f t="shared" si="50"/>
        <v>0</v>
      </c>
      <c r="CK27" s="4">
        <f t="shared" si="50"/>
        <v>0</v>
      </c>
      <c r="CL27" s="4">
        <f t="shared" si="50"/>
        <v>0</v>
      </c>
      <c r="CM27" s="4">
        <f t="shared" si="50"/>
        <v>125.49900000000001</v>
      </c>
      <c r="CN27" s="4">
        <f t="shared" si="50"/>
        <v>1.04175</v>
      </c>
      <c r="CO27" s="4">
        <f t="shared" si="50"/>
        <v>0</v>
      </c>
      <c r="CP27" s="4">
        <f t="shared" si="50"/>
        <v>104.17</v>
      </c>
      <c r="CQ27" s="4">
        <f t="shared" si="50"/>
        <v>0</v>
      </c>
      <c r="CR27" s="4">
        <f t="shared" si="50"/>
        <v>0</v>
      </c>
      <c r="CS27" s="4">
        <f t="shared" si="50"/>
        <v>0</v>
      </c>
      <c r="CT27" s="4">
        <f t="shared" si="50"/>
        <v>163.69165947492618</v>
      </c>
      <c r="CU27" s="4">
        <f t="shared" si="50"/>
        <v>4.5360000000000005</v>
      </c>
      <c r="CV27" s="4">
        <f t="shared" si="50"/>
        <v>0</v>
      </c>
      <c r="CW27" s="4">
        <f t="shared" si="50"/>
        <v>105.063</v>
      </c>
      <c r="CX27" s="4">
        <f t="shared" si="50"/>
        <v>0</v>
      </c>
      <c r="CY27" s="4">
        <f t="shared" si="50"/>
        <v>0</v>
      </c>
      <c r="CZ27" s="37" t="s">
        <v>100</v>
      </c>
    </row>
    <row r="28" spans="1:104" ht="54.95" customHeight="1">
      <c r="A28" s="35" t="s">
        <v>71</v>
      </c>
      <c r="B28" s="36" t="s">
        <v>115</v>
      </c>
      <c r="C28" s="37" t="s">
        <v>167</v>
      </c>
      <c r="D28" s="4">
        <v>0</v>
      </c>
      <c r="E28" s="4">
        <v>0</v>
      </c>
      <c r="F28" s="4">
        <f t="shared" ref="F28:L28" si="51">SUM(F29,F33,F36,F45)</f>
        <v>0</v>
      </c>
      <c r="G28" s="4">
        <f t="shared" si="51"/>
        <v>0</v>
      </c>
      <c r="H28" s="4">
        <f t="shared" si="51"/>
        <v>0</v>
      </c>
      <c r="I28" s="4">
        <f t="shared" si="51"/>
        <v>0</v>
      </c>
      <c r="J28" s="4">
        <f t="shared" si="51"/>
        <v>0</v>
      </c>
      <c r="K28" s="4">
        <f t="shared" si="51"/>
        <v>0</v>
      </c>
      <c r="L28" s="4">
        <f t="shared" si="51"/>
        <v>0</v>
      </c>
      <c r="M28" s="4">
        <f t="shared" ref="M28:BJ28" si="52">SUM(M29,M33,M36,M45)</f>
        <v>0</v>
      </c>
      <c r="N28" s="4">
        <f t="shared" si="52"/>
        <v>0</v>
      </c>
      <c r="O28" s="4">
        <f t="shared" si="52"/>
        <v>0</v>
      </c>
      <c r="P28" s="4">
        <f t="shared" si="52"/>
        <v>0</v>
      </c>
      <c r="Q28" s="4">
        <f t="shared" si="52"/>
        <v>0</v>
      </c>
      <c r="R28" s="4">
        <f t="shared" si="52"/>
        <v>0</v>
      </c>
      <c r="S28" s="4">
        <f t="shared" si="52"/>
        <v>0</v>
      </c>
      <c r="T28" s="4">
        <f t="shared" si="52"/>
        <v>0</v>
      </c>
      <c r="U28" s="4">
        <f t="shared" si="52"/>
        <v>0</v>
      </c>
      <c r="V28" s="4">
        <f t="shared" si="52"/>
        <v>0</v>
      </c>
      <c r="W28" s="4">
        <f t="shared" si="52"/>
        <v>0</v>
      </c>
      <c r="X28" s="4">
        <f t="shared" si="52"/>
        <v>0</v>
      </c>
      <c r="Y28" s="4">
        <f t="shared" si="52"/>
        <v>0</v>
      </c>
      <c r="Z28" s="4">
        <f t="shared" si="52"/>
        <v>0</v>
      </c>
      <c r="AA28" s="4">
        <f t="shared" ref="AA28:AG28" si="53">SUM(AA29,AA33,AA36,AA45)</f>
        <v>0</v>
      </c>
      <c r="AB28" s="4">
        <v>0</v>
      </c>
      <c r="AC28" s="4">
        <f t="shared" si="53"/>
        <v>0</v>
      </c>
      <c r="AD28" s="4">
        <f t="shared" si="53"/>
        <v>0</v>
      </c>
      <c r="AE28" s="4">
        <f t="shared" si="53"/>
        <v>0</v>
      </c>
      <c r="AF28" s="4">
        <f t="shared" si="53"/>
        <v>0</v>
      </c>
      <c r="AG28" s="4">
        <f t="shared" si="53"/>
        <v>0</v>
      </c>
      <c r="AH28" s="4">
        <f t="shared" si="52"/>
        <v>0</v>
      </c>
      <c r="AI28" s="4">
        <f t="shared" si="52"/>
        <v>0</v>
      </c>
      <c r="AJ28" s="4">
        <f t="shared" si="52"/>
        <v>0</v>
      </c>
      <c r="AK28" s="4">
        <f t="shared" si="52"/>
        <v>0</v>
      </c>
      <c r="AL28" s="4">
        <f t="shared" si="52"/>
        <v>0</v>
      </c>
      <c r="AM28" s="4">
        <f t="shared" si="52"/>
        <v>0</v>
      </c>
      <c r="AN28" s="4">
        <f t="shared" si="52"/>
        <v>0</v>
      </c>
      <c r="AO28" s="4">
        <f t="shared" ref="AO28:AU28" si="54">SUM(AO29,AO33,AO36,AO45)</f>
        <v>0</v>
      </c>
      <c r="AP28" s="4">
        <v>0</v>
      </c>
      <c r="AQ28" s="4">
        <f t="shared" si="54"/>
        <v>0</v>
      </c>
      <c r="AR28" s="4">
        <f t="shared" si="54"/>
        <v>0</v>
      </c>
      <c r="AS28" s="4">
        <f t="shared" si="54"/>
        <v>0</v>
      </c>
      <c r="AT28" s="4">
        <f t="shared" si="54"/>
        <v>0</v>
      </c>
      <c r="AU28" s="4">
        <f t="shared" si="54"/>
        <v>0</v>
      </c>
      <c r="AV28" s="4">
        <f t="shared" si="52"/>
        <v>0</v>
      </c>
      <c r="AW28" s="4">
        <f t="shared" si="52"/>
        <v>0</v>
      </c>
      <c r="AX28" s="4">
        <f t="shared" si="52"/>
        <v>0</v>
      </c>
      <c r="AY28" s="4">
        <f t="shared" si="52"/>
        <v>0</v>
      </c>
      <c r="AZ28" s="4">
        <f t="shared" si="52"/>
        <v>0</v>
      </c>
      <c r="BA28" s="4">
        <f t="shared" si="52"/>
        <v>0</v>
      </c>
      <c r="BB28" s="4">
        <f t="shared" si="52"/>
        <v>0</v>
      </c>
      <c r="BC28" s="4">
        <f t="shared" ref="BC28:BI28" si="55">SUM(BC29,BC33,BC36,BC45)</f>
        <v>0</v>
      </c>
      <c r="BD28" s="4">
        <v>0</v>
      </c>
      <c r="BE28" s="4">
        <f t="shared" si="55"/>
        <v>0</v>
      </c>
      <c r="BF28" s="4">
        <f t="shared" si="55"/>
        <v>0</v>
      </c>
      <c r="BG28" s="4">
        <f t="shared" si="55"/>
        <v>0</v>
      </c>
      <c r="BH28" s="4">
        <f t="shared" si="55"/>
        <v>0</v>
      </c>
      <c r="BI28" s="4">
        <f t="shared" si="55"/>
        <v>0</v>
      </c>
      <c r="BJ28" s="4">
        <f t="shared" si="52"/>
        <v>0</v>
      </c>
      <c r="BK28" s="4">
        <f t="shared" ref="BK28:CD28" si="56">SUM(BK29,BK33,BK36,BK45)</f>
        <v>0</v>
      </c>
      <c r="BL28" s="4">
        <f t="shared" si="56"/>
        <v>0</v>
      </c>
      <c r="BM28" s="4">
        <f t="shared" si="56"/>
        <v>0</v>
      </c>
      <c r="BN28" s="4">
        <f t="shared" si="56"/>
        <v>0</v>
      </c>
      <c r="BO28" s="4">
        <f t="shared" si="56"/>
        <v>0</v>
      </c>
      <c r="BP28" s="4">
        <f t="shared" si="56"/>
        <v>0</v>
      </c>
      <c r="BQ28" s="4">
        <f t="shared" si="56"/>
        <v>0</v>
      </c>
      <c r="BR28" s="4">
        <v>0</v>
      </c>
      <c r="BS28" s="4">
        <f t="shared" ref="BS28:BW28" si="57">SUM(BS29,BS33,BS36,BS45)</f>
        <v>0</v>
      </c>
      <c r="BT28" s="4">
        <f t="shared" si="57"/>
        <v>0</v>
      </c>
      <c r="BU28" s="4">
        <f t="shared" si="57"/>
        <v>0</v>
      </c>
      <c r="BV28" s="4">
        <f t="shared" si="57"/>
        <v>0</v>
      </c>
      <c r="BW28" s="4">
        <f t="shared" si="57"/>
        <v>0</v>
      </c>
      <c r="BX28" s="4">
        <f t="shared" si="56"/>
        <v>0</v>
      </c>
      <c r="BY28" s="4">
        <f t="shared" si="56"/>
        <v>0</v>
      </c>
      <c r="BZ28" s="4">
        <f t="shared" si="56"/>
        <v>0</v>
      </c>
      <c r="CA28" s="4">
        <f t="shared" si="56"/>
        <v>0</v>
      </c>
      <c r="CB28" s="4">
        <f t="shared" si="56"/>
        <v>0</v>
      </c>
      <c r="CC28" s="4">
        <f t="shared" si="56"/>
        <v>0</v>
      </c>
      <c r="CD28" s="4">
        <f t="shared" si="56"/>
        <v>0</v>
      </c>
      <c r="CE28" s="4">
        <f t="shared" ref="CE28:CK28" si="58">SUM(CE29,CE33,CE36,CE45)</f>
        <v>0</v>
      </c>
      <c r="CF28" s="4">
        <v>0</v>
      </c>
      <c r="CG28" s="4">
        <f t="shared" si="58"/>
        <v>0</v>
      </c>
      <c r="CH28" s="4">
        <f t="shared" si="58"/>
        <v>0</v>
      </c>
      <c r="CI28" s="4">
        <f t="shared" si="58"/>
        <v>0</v>
      </c>
      <c r="CJ28" s="4">
        <f t="shared" si="58"/>
        <v>0</v>
      </c>
      <c r="CK28" s="4">
        <f t="shared" si="58"/>
        <v>0</v>
      </c>
      <c r="CL28" s="5">
        <v>0</v>
      </c>
      <c r="CM28" s="5">
        <f t="shared" si="10"/>
        <v>0</v>
      </c>
      <c r="CN28" s="5">
        <f t="shared" si="11"/>
        <v>0</v>
      </c>
      <c r="CO28" s="5">
        <f t="shared" si="12"/>
        <v>0</v>
      </c>
      <c r="CP28" s="5">
        <f t="shared" si="13"/>
        <v>0</v>
      </c>
      <c r="CQ28" s="5">
        <f t="shared" si="14"/>
        <v>0</v>
      </c>
      <c r="CR28" s="5">
        <f t="shared" si="15"/>
        <v>0</v>
      </c>
      <c r="CS28" s="4">
        <v>0</v>
      </c>
      <c r="CT28" s="4">
        <f t="shared" si="16"/>
        <v>0</v>
      </c>
      <c r="CU28" s="4">
        <f t="shared" si="17"/>
        <v>0</v>
      </c>
      <c r="CV28" s="4">
        <f t="shared" si="18"/>
        <v>0</v>
      </c>
      <c r="CW28" s="4">
        <f t="shared" si="19"/>
        <v>0</v>
      </c>
      <c r="CX28" s="4">
        <f t="shared" si="20"/>
        <v>0</v>
      </c>
      <c r="CY28" s="4">
        <f t="shared" si="21"/>
        <v>0</v>
      </c>
      <c r="CZ28" s="37" t="s">
        <v>100</v>
      </c>
    </row>
    <row r="29" spans="1:104" ht="54.95" customHeight="1">
      <c r="A29" s="35" t="s">
        <v>73</v>
      </c>
      <c r="B29" s="36" t="s">
        <v>116</v>
      </c>
      <c r="C29" s="37" t="s">
        <v>167</v>
      </c>
      <c r="D29" s="4">
        <v>0</v>
      </c>
      <c r="E29" s="4">
        <v>0</v>
      </c>
      <c r="F29" s="4">
        <f t="shared" ref="F29:L29" si="59">SUM(F30:F32)</f>
        <v>0</v>
      </c>
      <c r="G29" s="4">
        <f t="shared" si="59"/>
        <v>0</v>
      </c>
      <c r="H29" s="4">
        <f t="shared" si="59"/>
        <v>0</v>
      </c>
      <c r="I29" s="4">
        <f t="shared" si="59"/>
        <v>0</v>
      </c>
      <c r="J29" s="4">
        <f t="shared" si="59"/>
        <v>0</v>
      </c>
      <c r="K29" s="4">
        <f t="shared" si="59"/>
        <v>0</v>
      </c>
      <c r="L29" s="4">
        <f t="shared" si="59"/>
        <v>0</v>
      </c>
      <c r="M29" s="4">
        <f t="shared" ref="M29:N29" si="60">SUM(M30:M32)</f>
        <v>0</v>
      </c>
      <c r="N29" s="4">
        <f t="shared" si="60"/>
        <v>0</v>
      </c>
      <c r="O29" s="4">
        <f t="shared" ref="O29:P29" si="61">SUM(O30:O32)</f>
        <v>0</v>
      </c>
      <c r="P29" s="4">
        <f t="shared" si="61"/>
        <v>0</v>
      </c>
      <c r="Q29" s="4">
        <f t="shared" ref="Q29:R29" si="62">SUM(Q30:Q32)</f>
        <v>0</v>
      </c>
      <c r="R29" s="4">
        <f t="shared" si="62"/>
        <v>0</v>
      </c>
      <c r="S29" s="4">
        <f t="shared" ref="S29:T29" si="63">SUM(S30:S32)</f>
        <v>0</v>
      </c>
      <c r="T29" s="4">
        <f t="shared" si="63"/>
        <v>0</v>
      </c>
      <c r="U29" s="4">
        <f t="shared" ref="U29:V29" si="64">SUM(U30:U32)</f>
        <v>0</v>
      </c>
      <c r="V29" s="4">
        <f t="shared" si="64"/>
        <v>0</v>
      </c>
      <c r="W29" s="4">
        <f t="shared" ref="W29:X29" si="65">SUM(W30:W32)</f>
        <v>0</v>
      </c>
      <c r="X29" s="4">
        <f t="shared" si="65"/>
        <v>0</v>
      </c>
      <c r="Y29" s="4">
        <f t="shared" ref="Y29" si="66">SUM(Y30:Y32)</f>
        <v>0</v>
      </c>
      <c r="Z29" s="4">
        <f t="shared" ref="Z29:AF29" si="67">SUM(Z30:Z32)</f>
        <v>0</v>
      </c>
      <c r="AA29" s="4">
        <f t="shared" si="67"/>
        <v>0</v>
      </c>
      <c r="AB29" s="4">
        <v>0</v>
      </c>
      <c r="AC29" s="4">
        <f t="shared" si="67"/>
        <v>0</v>
      </c>
      <c r="AD29" s="4">
        <f t="shared" si="67"/>
        <v>0</v>
      </c>
      <c r="AE29" s="4">
        <f t="shared" si="67"/>
        <v>0</v>
      </c>
      <c r="AF29" s="4">
        <f t="shared" si="67"/>
        <v>0</v>
      </c>
      <c r="AG29" s="4">
        <f t="shared" ref="AG29" si="68">SUM(AG30:AG32)</f>
        <v>0</v>
      </c>
      <c r="AH29" s="4">
        <f t="shared" ref="AH29" si="69">SUM(AH30:AH32)</f>
        <v>0</v>
      </c>
      <c r="AI29" s="4">
        <f t="shared" ref="AI29:AJ29" si="70">SUM(AI30:AI32)</f>
        <v>0</v>
      </c>
      <c r="AJ29" s="4">
        <f t="shared" si="70"/>
        <v>0</v>
      </c>
      <c r="AK29" s="4">
        <f t="shared" ref="AK29:AL29" si="71">SUM(AK30:AK32)</f>
        <v>0</v>
      </c>
      <c r="AL29" s="4">
        <f t="shared" si="71"/>
        <v>0</v>
      </c>
      <c r="AM29" s="4">
        <f t="shared" ref="AM29" si="72">SUM(AM30:AM32)</f>
        <v>0</v>
      </c>
      <c r="AN29" s="4">
        <f t="shared" ref="AN29:AT29" si="73">SUM(AN30:AN32)</f>
        <v>0</v>
      </c>
      <c r="AO29" s="4">
        <f t="shared" si="73"/>
        <v>0</v>
      </c>
      <c r="AP29" s="4">
        <v>0</v>
      </c>
      <c r="AQ29" s="4">
        <f t="shared" si="73"/>
        <v>0</v>
      </c>
      <c r="AR29" s="4">
        <f t="shared" si="73"/>
        <v>0</v>
      </c>
      <c r="AS29" s="4">
        <f t="shared" si="73"/>
        <v>0</v>
      </c>
      <c r="AT29" s="4">
        <f t="shared" si="73"/>
        <v>0</v>
      </c>
      <c r="AU29" s="4">
        <f t="shared" ref="AU29" si="74">SUM(AU30:AU32)</f>
        <v>0</v>
      </c>
      <c r="AV29" s="4">
        <f t="shared" ref="AV29" si="75">SUM(AV30:AV32)</f>
        <v>0</v>
      </c>
      <c r="AW29" s="4">
        <f t="shared" ref="AW29:AX29" si="76">SUM(AW30:AW32)</f>
        <v>0</v>
      </c>
      <c r="AX29" s="4">
        <f t="shared" si="76"/>
        <v>0</v>
      </c>
      <c r="AY29" s="4">
        <f t="shared" ref="AY29:AZ29" si="77">SUM(AY30:AY32)</f>
        <v>0</v>
      </c>
      <c r="AZ29" s="4">
        <f t="shared" si="77"/>
        <v>0</v>
      </c>
      <c r="BA29" s="4">
        <f t="shared" ref="BA29" si="78">SUM(BA30:BA32)</f>
        <v>0</v>
      </c>
      <c r="BB29" s="4">
        <f t="shared" ref="BB29:BH29" si="79">SUM(BB30:BB32)</f>
        <v>0</v>
      </c>
      <c r="BC29" s="4">
        <f t="shared" si="79"/>
        <v>0</v>
      </c>
      <c r="BD29" s="4">
        <v>0</v>
      </c>
      <c r="BE29" s="4">
        <f t="shared" si="79"/>
        <v>0</v>
      </c>
      <c r="BF29" s="4">
        <f t="shared" si="79"/>
        <v>0</v>
      </c>
      <c r="BG29" s="4">
        <f t="shared" si="79"/>
        <v>0</v>
      </c>
      <c r="BH29" s="4">
        <f t="shared" si="79"/>
        <v>0</v>
      </c>
      <c r="BI29" s="4">
        <f t="shared" ref="BI29" si="80">SUM(BI30:BI32)</f>
        <v>0</v>
      </c>
      <c r="BJ29" s="4">
        <f t="shared" ref="BJ29" si="81">SUM(BJ30:BJ32)</f>
        <v>0</v>
      </c>
      <c r="BK29" s="4">
        <f t="shared" ref="BK29:BL29" si="82">SUM(BK30:BK32)</f>
        <v>0</v>
      </c>
      <c r="BL29" s="4">
        <f t="shared" si="82"/>
        <v>0</v>
      </c>
      <c r="BM29" s="4">
        <f t="shared" ref="BM29:BN29" si="83">SUM(BM30:BM32)</f>
        <v>0</v>
      </c>
      <c r="BN29" s="4">
        <f t="shared" si="83"/>
        <v>0</v>
      </c>
      <c r="BO29" s="4">
        <f t="shared" ref="BO29" si="84">SUM(BO30:BO32)</f>
        <v>0</v>
      </c>
      <c r="BP29" s="4">
        <f t="shared" ref="BP29:BV29" si="85">SUM(BP30:BP32)</f>
        <v>0</v>
      </c>
      <c r="BQ29" s="4">
        <f t="shared" si="85"/>
        <v>0</v>
      </c>
      <c r="BR29" s="4">
        <v>0</v>
      </c>
      <c r="BS29" s="4">
        <f t="shared" si="85"/>
        <v>0</v>
      </c>
      <c r="BT29" s="4">
        <f t="shared" si="85"/>
        <v>0</v>
      </c>
      <c r="BU29" s="4">
        <f t="shared" si="85"/>
        <v>0</v>
      </c>
      <c r="BV29" s="4">
        <f t="shared" si="85"/>
        <v>0</v>
      </c>
      <c r="BW29" s="4">
        <f t="shared" ref="BW29" si="86">SUM(BW30:BW32)</f>
        <v>0</v>
      </c>
      <c r="BX29" s="4">
        <f t="shared" ref="BX29" si="87">SUM(BX30:BX32)</f>
        <v>0</v>
      </c>
      <c r="BY29" s="4">
        <f t="shared" ref="BY29:BZ29" si="88">SUM(BY30:BY32)</f>
        <v>0</v>
      </c>
      <c r="BZ29" s="4">
        <f t="shared" si="88"/>
        <v>0</v>
      </c>
      <c r="CA29" s="4">
        <f t="shared" ref="CA29:CB29" si="89">SUM(CA30:CA32)</f>
        <v>0</v>
      </c>
      <c r="CB29" s="4">
        <f t="shared" si="89"/>
        <v>0</v>
      </c>
      <c r="CC29" s="4">
        <f t="shared" ref="CC29" si="90">SUM(CC30:CC32)</f>
        <v>0</v>
      </c>
      <c r="CD29" s="4">
        <f t="shared" ref="CD29:CJ29" si="91">SUM(CD30:CD32)</f>
        <v>0</v>
      </c>
      <c r="CE29" s="4">
        <f t="shared" si="91"/>
        <v>0</v>
      </c>
      <c r="CF29" s="4">
        <v>0</v>
      </c>
      <c r="CG29" s="4">
        <f t="shared" si="91"/>
        <v>0</v>
      </c>
      <c r="CH29" s="4">
        <f t="shared" si="91"/>
        <v>0</v>
      </c>
      <c r="CI29" s="4">
        <f t="shared" si="91"/>
        <v>0</v>
      </c>
      <c r="CJ29" s="4">
        <f t="shared" si="91"/>
        <v>0</v>
      </c>
      <c r="CK29" s="4">
        <f t="shared" ref="CK29" si="92">SUM(CK30:CK32)</f>
        <v>0</v>
      </c>
      <c r="CL29" s="5">
        <v>0</v>
      </c>
      <c r="CM29" s="5">
        <f t="shared" si="10"/>
        <v>0</v>
      </c>
      <c r="CN29" s="5">
        <f t="shared" si="11"/>
        <v>0</v>
      </c>
      <c r="CO29" s="5">
        <f t="shared" si="12"/>
        <v>0</v>
      </c>
      <c r="CP29" s="5">
        <f t="shared" si="13"/>
        <v>0</v>
      </c>
      <c r="CQ29" s="5">
        <f t="shared" si="14"/>
        <v>0</v>
      </c>
      <c r="CR29" s="5">
        <f t="shared" si="15"/>
        <v>0</v>
      </c>
      <c r="CS29" s="4">
        <v>0</v>
      </c>
      <c r="CT29" s="4">
        <f t="shared" si="16"/>
        <v>0</v>
      </c>
      <c r="CU29" s="4">
        <f t="shared" si="17"/>
        <v>0</v>
      </c>
      <c r="CV29" s="4">
        <f t="shared" si="18"/>
        <v>0</v>
      </c>
      <c r="CW29" s="4">
        <f t="shared" si="19"/>
        <v>0</v>
      </c>
      <c r="CX29" s="4">
        <f t="shared" si="20"/>
        <v>0</v>
      </c>
      <c r="CY29" s="4">
        <f t="shared" si="21"/>
        <v>0</v>
      </c>
      <c r="CZ29" s="37" t="s">
        <v>100</v>
      </c>
    </row>
    <row r="30" spans="1:104" ht="54.95" customHeight="1">
      <c r="A30" s="35" t="s">
        <v>81</v>
      </c>
      <c r="B30" s="36" t="s">
        <v>117</v>
      </c>
      <c r="C30" s="37" t="s">
        <v>167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5">
        <v>0</v>
      </c>
      <c r="CM30" s="5">
        <f t="shared" si="10"/>
        <v>0</v>
      </c>
      <c r="CN30" s="5">
        <f t="shared" si="11"/>
        <v>0</v>
      </c>
      <c r="CO30" s="5">
        <f t="shared" si="12"/>
        <v>0</v>
      </c>
      <c r="CP30" s="5">
        <f t="shared" si="13"/>
        <v>0</v>
      </c>
      <c r="CQ30" s="5">
        <f t="shared" si="14"/>
        <v>0</v>
      </c>
      <c r="CR30" s="5">
        <f t="shared" si="15"/>
        <v>0</v>
      </c>
      <c r="CS30" s="4">
        <v>0</v>
      </c>
      <c r="CT30" s="4">
        <f t="shared" si="16"/>
        <v>0</v>
      </c>
      <c r="CU30" s="4">
        <f t="shared" si="17"/>
        <v>0</v>
      </c>
      <c r="CV30" s="4">
        <f t="shared" si="18"/>
        <v>0</v>
      </c>
      <c r="CW30" s="4">
        <f t="shared" si="19"/>
        <v>0</v>
      </c>
      <c r="CX30" s="4">
        <f t="shared" si="20"/>
        <v>0</v>
      </c>
      <c r="CY30" s="4">
        <f t="shared" si="21"/>
        <v>0</v>
      </c>
      <c r="CZ30" s="37" t="s">
        <v>100</v>
      </c>
    </row>
    <row r="31" spans="1:104" ht="54.95" customHeight="1">
      <c r="A31" s="35" t="s">
        <v>82</v>
      </c>
      <c r="B31" s="36" t="s">
        <v>118</v>
      </c>
      <c r="C31" s="37" t="s">
        <v>167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>
        <v>0</v>
      </c>
      <c r="CL31" s="5">
        <v>0</v>
      </c>
      <c r="CM31" s="5">
        <f t="shared" si="10"/>
        <v>0</v>
      </c>
      <c r="CN31" s="5">
        <f t="shared" si="11"/>
        <v>0</v>
      </c>
      <c r="CO31" s="5">
        <f t="shared" si="12"/>
        <v>0</v>
      </c>
      <c r="CP31" s="5">
        <f t="shared" si="13"/>
        <v>0</v>
      </c>
      <c r="CQ31" s="5">
        <f t="shared" si="14"/>
        <v>0</v>
      </c>
      <c r="CR31" s="5">
        <f t="shared" si="15"/>
        <v>0</v>
      </c>
      <c r="CS31" s="4">
        <v>0</v>
      </c>
      <c r="CT31" s="4">
        <f t="shared" si="16"/>
        <v>0</v>
      </c>
      <c r="CU31" s="4">
        <f t="shared" si="17"/>
        <v>0</v>
      </c>
      <c r="CV31" s="4">
        <f t="shared" si="18"/>
        <v>0</v>
      </c>
      <c r="CW31" s="4">
        <f t="shared" si="19"/>
        <v>0</v>
      </c>
      <c r="CX31" s="4">
        <f t="shared" si="20"/>
        <v>0</v>
      </c>
      <c r="CY31" s="4">
        <f t="shared" si="21"/>
        <v>0</v>
      </c>
      <c r="CZ31" s="37" t="s">
        <v>100</v>
      </c>
    </row>
    <row r="32" spans="1:104" ht="54.95" customHeight="1">
      <c r="A32" s="35" t="s">
        <v>83</v>
      </c>
      <c r="B32" s="36" t="s">
        <v>119</v>
      </c>
      <c r="C32" s="38" t="s">
        <v>167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f t="shared" ref="U32" si="93">DB32</f>
        <v>0</v>
      </c>
      <c r="V32" s="4">
        <f t="shared" ref="V32" si="94">DC32</f>
        <v>0</v>
      </c>
      <c r="W32" s="4">
        <f t="shared" ref="W32" si="95">DD32</f>
        <v>0</v>
      </c>
      <c r="X32" s="4">
        <f t="shared" ref="X32" si="96">DE32</f>
        <v>0</v>
      </c>
      <c r="Y32" s="4">
        <f t="shared" ref="Y32" si="97">DF32</f>
        <v>0</v>
      </c>
      <c r="Z32" s="4">
        <f t="shared" ref="Z32" si="98">DH32</f>
        <v>0</v>
      </c>
      <c r="AA32" s="4">
        <v>0</v>
      </c>
      <c r="AB32" s="4">
        <v>0</v>
      </c>
      <c r="AC32" s="4">
        <f t="shared" ref="AC32" si="99">DK32</f>
        <v>0</v>
      </c>
      <c r="AD32" s="4">
        <f t="shared" ref="AD32" si="100">DL32</f>
        <v>0</v>
      </c>
      <c r="AE32" s="4">
        <f t="shared" ref="AE32" si="101">DM32</f>
        <v>0</v>
      </c>
      <c r="AF32" s="4">
        <f t="shared" ref="AF32" si="102">DN32</f>
        <v>0</v>
      </c>
      <c r="AG32" s="4">
        <f t="shared" ref="AG32" si="103">DP32</f>
        <v>0</v>
      </c>
      <c r="AH32" s="4">
        <f t="shared" ref="AH32" si="104">DQ32</f>
        <v>0</v>
      </c>
      <c r="AI32" s="4">
        <f t="shared" ref="AI32" si="105">DR32</f>
        <v>0</v>
      </c>
      <c r="AJ32" s="4">
        <f t="shared" ref="AJ32" si="106">DS32</f>
        <v>0</v>
      </c>
      <c r="AK32" s="4">
        <f t="shared" ref="AK32" si="107">DT32</f>
        <v>0</v>
      </c>
      <c r="AL32" s="4">
        <f t="shared" ref="AL32" si="108">DU32</f>
        <v>0</v>
      </c>
      <c r="AM32" s="4">
        <f t="shared" ref="AM32" si="109">DV32</f>
        <v>0</v>
      </c>
      <c r="AN32" s="4">
        <f t="shared" ref="AN32" si="110">DX32</f>
        <v>0</v>
      </c>
      <c r="AO32" s="4">
        <f t="shared" ref="AO32" si="111">DY32</f>
        <v>0</v>
      </c>
      <c r="AP32" s="4">
        <v>0</v>
      </c>
      <c r="AQ32" s="4">
        <f t="shared" ref="AQ32" si="112">EA32</f>
        <v>0</v>
      </c>
      <c r="AR32" s="4">
        <f t="shared" ref="AR32" si="113">EB32</f>
        <v>0</v>
      </c>
      <c r="AS32" s="4">
        <f t="shared" ref="AS32" si="114">EC32</f>
        <v>0</v>
      </c>
      <c r="AT32" s="4">
        <f t="shared" ref="AT32" si="115">ED32</f>
        <v>0</v>
      </c>
      <c r="AU32" s="4">
        <f t="shared" ref="AU32" si="116">EF32</f>
        <v>0</v>
      </c>
      <c r="AV32" s="4">
        <f t="shared" ref="AV32" si="117">EG32</f>
        <v>0</v>
      </c>
      <c r="AW32" s="4">
        <f t="shared" ref="AW32" si="118">EH32</f>
        <v>0</v>
      </c>
      <c r="AX32" s="4">
        <f t="shared" ref="AX32" si="119">EI32</f>
        <v>0</v>
      </c>
      <c r="AY32" s="4">
        <f t="shared" ref="AY32" si="120">EJ32</f>
        <v>0</v>
      </c>
      <c r="AZ32" s="4">
        <f t="shared" ref="AZ32" si="121">EK32</f>
        <v>0</v>
      </c>
      <c r="BA32" s="4">
        <f t="shared" ref="BA32" si="122">EL32</f>
        <v>0</v>
      </c>
      <c r="BB32" s="4">
        <f t="shared" ref="BB32" si="123">EN32</f>
        <v>0</v>
      </c>
      <c r="BC32" s="4">
        <f t="shared" ref="BC32" si="124">EO32</f>
        <v>0</v>
      </c>
      <c r="BD32" s="4">
        <v>0</v>
      </c>
      <c r="BE32" s="4">
        <f t="shared" ref="BE32" si="125">EQ32</f>
        <v>0</v>
      </c>
      <c r="BF32" s="4">
        <f t="shared" ref="BF32" si="126">ER32</f>
        <v>0</v>
      </c>
      <c r="BG32" s="4">
        <f t="shared" ref="BG32" si="127">ES32</f>
        <v>0</v>
      </c>
      <c r="BH32" s="4">
        <f t="shared" ref="BH32" si="128">ET32</f>
        <v>0</v>
      </c>
      <c r="BI32" s="4">
        <f t="shared" ref="BI32" si="129">EV32</f>
        <v>0</v>
      </c>
      <c r="BJ32" s="4">
        <f t="shared" ref="BJ32" si="130">EW32</f>
        <v>0</v>
      </c>
      <c r="BK32" s="4">
        <f t="shared" ref="BK32" si="131">EX32</f>
        <v>0</v>
      </c>
      <c r="BL32" s="4">
        <f t="shared" ref="BL32" si="132">EY32</f>
        <v>0</v>
      </c>
      <c r="BM32" s="4">
        <f t="shared" ref="BM32" si="133">EZ32</f>
        <v>0</v>
      </c>
      <c r="BN32" s="4">
        <f t="shared" ref="BN32" si="134">FA32</f>
        <v>0</v>
      </c>
      <c r="BO32" s="4">
        <f t="shared" ref="BO32" si="135">FB32</f>
        <v>0</v>
      </c>
      <c r="BP32" s="4">
        <f t="shared" ref="BP32" si="136">FD32</f>
        <v>0</v>
      </c>
      <c r="BQ32" s="4">
        <f t="shared" ref="BQ32" si="137">FE32</f>
        <v>0</v>
      </c>
      <c r="BR32" s="4">
        <v>0</v>
      </c>
      <c r="BS32" s="4">
        <f t="shared" ref="BS32" si="138">FG32</f>
        <v>0</v>
      </c>
      <c r="BT32" s="4">
        <f t="shared" ref="BT32" si="139">FH32</f>
        <v>0</v>
      </c>
      <c r="BU32" s="4">
        <f t="shared" ref="BU32" si="140">FI32</f>
        <v>0</v>
      </c>
      <c r="BV32" s="4">
        <f t="shared" ref="BV32" si="141">FJ32</f>
        <v>0</v>
      </c>
      <c r="BW32" s="4">
        <f t="shared" ref="BW32" si="142">FL32</f>
        <v>0</v>
      </c>
      <c r="BX32" s="4">
        <f t="shared" ref="BX32" si="143">FM32</f>
        <v>0</v>
      </c>
      <c r="BY32" s="4">
        <f t="shared" ref="BY32" si="144">FN32</f>
        <v>0</v>
      </c>
      <c r="BZ32" s="4">
        <f t="shared" ref="BZ32" si="145">FO32</f>
        <v>0</v>
      </c>
      <c r="CA32" s="4">
        <f t="shared" ref="CA32" si="146">FP32</f>
        <v>0</v>
      </c>
      <c r="CB32" s="4">
        <f t="shared" ref="CB32" si="147">FQ32</f>
        <v>0</v>
      </c>
      <c r="CC32" s="4">
        <f t="shared" ref="CC32" si="148">FR32</f>
        <v>0</v>
      </c>
      <c r="CD32" s="4">
        <f t="shared" ref="CD32" si="149">FT32</f>
        <v>0</v>
      </c>
      <c r="CE32" s="4">
        <f t="shared" ref="CE32" si="150">FU32</f>
        <v>0</v>
      </c>
      <c r="CF32" s="4">
        <v>0</v>
      </c>
      <c r="CG32" s="4">
        <f t="shared" ref="CG32" si="151">FW32</f>
        <v>0</v>
      </c>
      <c r="CH32" s="4">
        <f t="shared" ref="CH32" si="152">FX32</f>
        <v>0</v>
      </c>
      <c r="CI32" s="4">
        <f t="shared" ref="CI32" si="153">FY32</f>
        <v>0</v>
      </c>
      <c r="CJ32" s="4">
        <f t="shared" ref="CJ32" si="154">FZ32</f>
        <v>0</v>
      </c>
      <c r="CK32" s="4">
        <f t="shared" ref="CK32" si="155">GB32</f>
        <v>0</v>
      </c>
      <c r="CL32" s="5">
        <v>0</v>
      </c>
      <c r="CM32" s="5">
        <f t="shared" si="10"/>
        <v>0</v>
      </c>
      <c r="CN32" s="5">
        <f t="shared" si="11"/>
        <v>0</v>
      </c>
      <c r="CO32" s="5">
        <f t="shared" si="12"/>
        <v>0</v>
      </c>
      <c r="CP32" s="5">
        <f t="shared" si="13"/>
        <v>0</v>
      </c>
      <c r="CQ32" s="5">
        <f t="shared" si="14"/>
        <v>0</v>
      </c>
      <c r="CR32" s="5">
        <f t="shared" si="15"/>
        <v>0</v>
      </c>
      <c r="CS32" s="4">
        <v>0</v>
      </c>
      <c r="CT32" s="4">
        <f t="shared" si="16"/>
        <v>0</v>
      </c>
      <c r="CU32" s="4">
        <f t="shared" si="17"/>
        <v>0</v>
      </c>
      <c r="CV32" s="4">
        <f t="shared" si="18"/>
        <v>0</v>
      </c>
      <c r="CW32" s="4">
        <f t="shared" si="19"/>
        <v>0</v>
      </c>
      <c r="CX32" s="4">
        <f t="shared" si="20"/>
        <v>0</v>
      </c>
      <c r="CY32" s="4">
        <f t="shared" si="21"/>
        <v>0</v>
      </c>
      <c r="CZ32" s="37" t="s">
        <v>100</v>
      </c>
    </row>
    <row r="33" spans="1:104" ht="54.95" customHeight="1">
      <c r="A33" s="35" t="s">
        <v>74</v>
      </c>
      <c r="B33" s="36" t="s">
        <v>120</v>
      </c>
      <c r="C33" s="37" t="s">
        <v>167</v>
      </c>
      <c r="D33" s="4">
        <v>0</v>
      </c>
      <c r="E33" s="4">
        <v>0</v>
      </c>
      <c r="F33" s="4">
        <f t="shared" ref="F33:L33" si="156">SUM(F34:F35)</f>
        <v>0</v>
      </c>
      <c r="G33" s="4">
        <f t="shared" si="156"/>
        <v>0</v>
      </c>
      <c r="H33" s="4">
        <f t="shared" si="156"/>
        <v>0</v>
      </c>
      <c r="I33" s="4">
        <f t="shared" si="156"/>
        <v>0</v>
      </c>
      <c r="J33" s="4">
        <f t="shared" si="156"/>
        <v>0</v>
      </c>
      <c r="K33" s="4">
        <f t="shared" si="156"/>
        <v>0</v>
      </c>
      <c r="L33" s="4">
        <f t="shared" si="156"/>
        <v>0</v>
      </c>
      <c r="M33" s="4">
        <f t="shared" ref="M33:BJ33" si="157">SUM(M34:M35)</f>
        <v>0</v>
      </c>
      <c r="N33" s="4">
        <f t="shared" si="157"/>
        <v>0</v>
      </c>
      <c r="O33" s="4">
        <f t="shared" si="157"/>
        <v>0</v>
      </c>
      <c r="P33" s="4">
        <f t="shared" si="157"/>
        <v>0</v>
      </c>
      <c r="Q33" s="4">
        <f t="shared" si="157"/>
        <v>0</v>
      </c>
      <c r="R33" s="4">
        <f t="shared" si="157"/>
        <v>0</v>
      </c>
      <c r="S33" s="4">
        <f t="shared" si="157"/>
        <v>0</v>
      </c>
      <c r="T33" s="4">
        <f t="shared" si="157"/>
        <v>0</v>
      </c>
      <c r="U33" s="4">
        <f t="shared" si="157"/>
        <v>0</v>
      </c>
      <c r="V33" s="4">
        <f t="shared" si="157"/>
        <v>0</v>
      </c>
      <c r="W33" s="4">
        <f t="shared" si="157"/>
        <v>0</v>
      </c>
      <c r="X33" s="4">
        <f t="shared" si="157"/>
        <v>0</v>
      </c>
      <c r="Y33" s="4">
        <f t="shared" si="157"/>
        <v>0</v>
      </c>
      <c r="Z33" s="4">
        <f t="shared" si="157"/>
        <v>0</v>
      </c>
      <c r="AA33" s="4">
        <f t="shared" ref="AA33:AG33" si="158">SUM(AA34:AA35)</f>
        <v>0</v>
      </c>
      <c r="AB33" s="4">
        <v>0</v>
      </c>
      <c r="AC33" s="4">
        <f t="shared" si="158"/>
        <v>0</v>
      </c>
      <c r="AD33" s="4">
        <f t="shared" si="158"/>
        <v>0</v>
      </c>
      <c r="AE33" s="4">
        <f t="shared" si="158"/>
        <v>0</v>
      </c>
      <c r="AF33" s="4">
        <f t="shared" si="158"/>
        <v>0</v>
      </c>
      <c r="AG33" s="4">
        <f t="shared" si="158"/>
        <v>0</v>
      </c>
      <c r="AH33" s="4">
        <f t="shared" si="157"/>
        <v>0</v>
      </c>
      <c r="AI33" s="4">
        <f t="shared" si="157"/>
        <v>0</v>
      </c>
      <c r="AJ33" s="4">
        <f t="shared" si="157"/>
        <v>0</v>
      </c>
      <c r="AK33" s="4">
        <f t="shared" si="157"/>
        <v>0</v>
      </c>
      <c r="AL33" s="4">
        <f t="shared" si="157"/>
        <v>0</v>
      </c>
      <c r="AM33" s="4">
        <f t="shared" si="157"/>
        <v>0</v>
      </c>
      <c r="AN33" s="4">
        <f t="shared" si="157"/>
        <v>0</v>
      </c>
      <c r="AO33" s="4">
        <f t="shared" ref="AO33:AU33" si="159">SUM(AO34:AO35)</f>
        <v>0</v>
      </c>
      <c r="AP33" s="4">
        <v>0</v>
      </c>
      <c r="AQ33" s="4">
        <f t="shared" si="159"/>
        <v>0</v>
      </c>
      <c r="AR33" s="4">
        <f t="shared" si="159"/>
        <v>0</v>
      </c>
      <c r="AS33" s="4">
        <f t="shared" si="159"/>
        <v>0</v>
      </c>
      <c r="AT33" s="4">
        <f t="shared" si="159"/>
        <v>0</v>
      </c>
      <c r="AU33" s="4">
        <f t="shared" si="159"/>
        <v>0</v>
      </c>
      <c r="AV33" s="4">
        <f t="shared" si="157"/>
        <v>0</v>
      </c>
      <c r="AW33" s="4">
        <f t="shared" si="157"/>
        <v>0</v>
      </c>
      <c r="AX33" s="4">
        <f t="shared" si="157"/>
        <v>0</v>
      </c>
      <c r="AY33" s="4">
        <f t="shared" si="157"/>
        <v>0</v>
      </c>
      <c r="AZ33" s="4">
        <f t="shared" si="157"/>
        <v>0</v>
      </c>
      <c r="BA33" s="4">
        <f t="shared" si="157"/>
        <v>0</v>
      </c>
      <c r="BB33" s="4">
        <f t="shared" si="157"/>
        <v>0</v>
      </c>
      <c r="BC33" s="4">
        <f t="shared" ref="BC33:BI33" si="160">SUM(BC34:BC35)</f>
        <v>0</v>
      </c>
      <c r="BD33" s="4">
        <v>0</v>
      </c>
      <c r="BE33" s="4">
        <f t="shared" si="160"/>
        <v>0</v>
      </c>
      <c r="BF33" s="4">
        <f t="shared" si="160"/>
        <v>0</v>
      </c>
      <c r="BG33" s="4">
        <f t="shared" si="160"/>
        <v>0</v>
      </c>
      <c r="BH33" s="4">
        <f t="shared" si="160"/>
        <v>0</v>
      </c>
      <c r="BI33" s="4">
        <f t="shared" si="160"/>
        <v>0</v>
      </c>
      <c r="BJ33" s="4">
        <f t="shared" si="157"/>
        <v>0</v>
      </c>
      <c r="BK33" s="4">
        <f t="shared" ref="BK33:CD33" si="161">SUM(BK34:BK35)</f>
        <v>0</v>
      </c>
      <c r="BL33" s="4">
        <f t="shared" si="161"/>
        <v>0</v>
      </c>
      <c r="BM33" s="4">
        <f t="shared" si="161"/>
        <v>0</v>
      </c>
      <c r="BN33" s="4">
        <f t="shared" si="161"/>
        <v>0</v>
      </c>
      <c r="BO33" s="4">
        <f t="shared" si="161"/>
        <v>0</v>
      </c>
      <c r="BP33" s="4">
        <f t="shared" si="161"/>
        <v>0</v>
      </c>
      <c r="BQ33" s="4">
        <f t="shared" si="161"/>
        <v>0</v>
      </c>
      <c r="BR33" s="4">
        <v>0</v>
      </c>
      <c r="BS33" s="4">
        <f t="shared" ref="BS33:BW33" si="162">SUM(BS34:BS35)</f>
        <v>0</v>
      </c>
      <c r="BT33" s="4">
        <f t="shared" si="162"/>
        <v>0</v>
      </c>
      <c r="BU33" s="4">
        <f t="shared" si="162"/>
        <v>0</v>
      </c>
      <c r="BV33" s="4">
        <f t="shared" si="162"/>
        <v>0</v>
      </c>
      <c r="BW33" s="4">
        <f t="shared" si="162"/>
        <v>0</v>
      </c>
      <c r="BX33" s="4">
        <f t="shared" si="161"/>
        <v>0</v>
      </c>
      <c r="BY33" s="4">
        <f t="shared" si="161"/>
        <v>0</v>
      </c>
      <c r="BZ33" s="4">
        <f t="shared" si="161"/>
        <v>0</v>
      </c>
      <c r="CA33" s="4">
        <f t="shared" si="161"/>
        <v>0</v>
      </c>
      <c r="CB33" s="4">
        <f t="shared" si="161"/>
        <v>0</v>
      </c>
      <c r="CC33" s="4">
        <f t="shared" si="161"/>
        <v>0</v>
      </c>
      <c r="CD33" s="4">
        <f t="shared" si="161"/>
        <v>0</v>
      </c>
      <c r="CE33" s="4">
        <f t="shared" ref="CE33:CK33" si="163">SUM(CE34:CE35)</f>
        <v>0</v>
      </c>
      <c r="CF33" s="4">
        <v>0</v>
      </c>
      <c r="CG33" s="4">
        <f t="shared" si="163"/>
        <v>0</v>
      </c>
      <c r="CH33" s="4">
        <f t="shared" si="163"/>
        <v>0</v>
      </c>
      <c r="CI33" s="4">
        <f t="shared" si="163"/>
        <v>0</v>
      </c>
      <c r="CJ33" s="4">
        <f t="shared" si="163"/>
        <v>0</v>
      </c>
      <c r="CK33" s="4">
        <f t="shared" si="163"/>
        <v>0</v>
      </c>
      <c r="CL33" s="5">
        <v>0</v>
      </c>
      <c r="CM33" s="5">
        <f t="shared" si="10"/>
        <v>0</v>
      </c>
      <c r="CN33" s="5">
        <f t="shared" si="11"/>
        <v>0</v>
      </c>
      <c r="CO33" s="5">
        <f t="shared" si="12"/>
        <v>0</v>
      </c>
      <c r="CP33" s="5">
        <f t="shared" si="13"/>
        <v>0</v>
      </c>
      <c r="CQ33" s="5">
        <f t="shared" si="14"/>
        <v>0</v>
      </c>
      <c r="CR33" s="5">
        <f t="shared" si="15"/>
        <v>0</v>
      </c>
      <c r="CS33" s="4">
        <v>0</v>
      </c>
      <c r="CT33" s="4">
        <f t="shared" si="16"/>
        <v>0</v>
      </c>
      <c r="CU33" s="4">
        <f t="shared" si="17"/>
        <v>0</v>
      </c>
      <c r="CV33" s="4">
        <f t="shared" si="18"/>
        <v>0</v>
      </c>
      <c r="CW33" s="4">
        <f t="shared" si="19"/>
        <v>0</v>
      </c>
      <c r="CX33" s="4">
        <f t="shared" si="20"/>
        <v>0</v>
      </c>
      <c r="CY33" s="4">
        <f t="shared" si="21"/>
        <v>0</v>
      </c>
      <c r="CZ33" s="37" t="s">
        <v>100</v>
      </c>
    </row>
    <row r="34" spans="1:104" ht="54.95" customHeight="1">
      <c r="A34" s="35" t="s">
        <v>84</v>
      </c>
      <c r="B34" s="36" t="s">
        <v>121</v>
      </c>
      <c r="C34" s="37" t="s">
        <v>167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5">
        <v>0</v>
      </c>
      <c r="CM34" s="5">
        <f t="shared" si="10"/>
        <v>0</v>
      </c>
      <c r="CN34" s="5">
        <f t="shared" si="11"/>
        <v>0</v>
      </c>
      <c r="CO34" s="5">
        <f t="shared" si="12"/>
        <v>0</v>
      </c>
      <c r="CP34" s="5">
        <f t="shared" si="13"/>
        <v>0</v>
      </c>
      <c r="CQ34" s="5">
        <f t="shared" si="14"/>
        <v>0</v>
      </c>
      <c r="CR34" s="5">
        <f t="shared" si="15"/>
        <v>0</v>
      </c>
      <c r="CS34" s="4">
        <v>0</v>
      </c>
      <c r="CT34" s="4">
        <f t="shared" si="16"/>
        <v>0</v>
      </c>
      <c r="CU34" s="4">
        <f t="shared" si="17"/>
        <v>0</v>
      </c>
      <c r="CV34" s="4">
        <f t="shared" si="18"/>
        <v>0</v>
      </c>
      <c r="CW34" s="4">
        <f t="shared" si="19"/>
        <v>0</v>
      </c>
      <c r="CX34" s="4">
        <f t="shared" si="20"/>
        <v>0</v>
      </c>
      <c r="CY34" s="4">
        <f t="shared" si="21"/>
        <v>0</v>
      </c>
      <c r="CZ34" s="37" t="s">
        <v>100</v>
      </c>
    </row>
    <row r="35" spans="1:104" ht="54.95" customHeight="1">
      <c r="A35" s="35" t="s">
        <v>85</v>
      </c>
      <c r="B35" s="36" t="s">
        <v>122</v>
      </c>
      <c r="C35" s="37" t="s">
        <v>167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0</v>
      </c>
      <c r="CL35" s="5">
        <v>0</v>
      </c>
      <c r="CM35" s="5">
        <f t="shared" si="10"/>
        <v>0</v>
      </c>
      <c r="CN35" s="5">
        <f t="shared" si="11"/>
        <v>0</v>
      </c>
      <c r="CO35" s="5">
        <f t="shared" si="12"/>
        <v>0</v>
      </c>
      <c r="CP35" s="5">
        <f t="shared" si="13"/>
        <v>0</v>
      </c>
      <c r="CQ35" s="5">
        <f t="shared" si="14"/>
        <v>0</v>
      </c>
      <c r="CR35" s="5">
        <f t="shared" si="15"/>
        <v>0</v>
      </c>
      <c r="CS35" s="4">
        <v>0</v>
      </c>
      <c r="CT35" s="4">
        <f t="shared" si="16"/>
        <v>0</v>
      </c>
      <c r="CU35" s="4">
        <f t="shared" si="17"/>
        <v>0</v>
      </c>
      <c r="CV35" s="4">
        <f t="shared" si="18"/>
        <v>0</v>
      </c>
      <c r="CW35" s="4">
        <f t="shared" si="19"/>
        <v>0</v>
      </c>
      <c r="CX35" s="4">
        <f t="shared" si="20"/>
        <v>0</v>
      </c>
      <c r="CY35" s="4">
        <f t="shared" si="21"/>
        <v>0</v>
      </c>
      <c r="CZ35" s="37" t="s">
        <v>100</v>
      </c>
    </row>
    <row r="36" spans="1:104" ht="54.95" customHeight="1">
      <c r="A36" s="35" t="s">
        <v>75</v>
      </c>
      <c r="B36" s="36" t="s">
        <v>123</v>
      </c>
      <c r="C36" s="37" t="s">
        <v>167</v>
      </c>
      <c r="D36" s="4">
        <v>0</v>
      </c>
      <c r="E36" s="4">
        <v>0</v>
      </c>
      <c r="F36" s="4">
        <f t="shared" ref="F36:L36" si="164">SUM(F37,F41)</f>
        <v>0</v>
      </c>
      <c r="G36" s="4">
        <f t="shared" si="164"/>
        <v>0</v>
      </c>
      <c r="H36" s="4">
        <f t="shared" si="164"/>
        <v>0</v>
      </c>
      <c r="I36" s="4">
        <f t="shared" si="164"/>
        <v>0</v>
      </c>
      <c r="J36" s="4">
        <f t="shared" si="164"/>
        <v>0</v>
      </c>
      <c r="K36" s="4">
        <f t="shared" si="164"/>
        <v>0</v>
      </c>
      <c r="L36" s="4">
        <f t="shared" si="164"/>
        <v>0</v>
      </c>
      <c r="M36" s="4">
        <f t="shared" ref="M36:BJ36" si="165">SUM(M37,M41)</f>
        <v>0</v>
      </c>
      <c r="N36" s="4">
        <f t="shared" si="165"/>
        <v>0</v>
      </c>
      <c r="O36" s="4">
        <f t="shared" si="165"/>
        <v>0</v>
      </c>
      <c r="P36" s="4">
        <f t="shared" si="165"/>
        <v>0</v>
      </c>
      <c r="Q36" s="4">
        <f t="shared" si="165"/>
        <v>0</v>
      </c>
      <c r="R36" s="4">
        <f t="shared" si="165"/>
        <v>0</v>
      </c>
      <c r="S36" s="4">
        <f t="shared" si="165"/>
        <v>0</v>
      </c>
      <c r="T36" s="4">
        <f t="shared" si="165"/>
        <v>0</v>
      </c>
      <c r="U36" s="4">
        <f t="shared" si="165"/>
        <v>0</v>
      </c>
      <c r="V36" s="4">
        <f t="shared" si="165"/>
        <v>0</v>
      </c>
      <c r="W36" s="4">
        <f t="shared" si="165"/>
        <v>0</v>
      </c>
      <c r="X36" s="4">
        <f t="shared" si="165"/>
        <v>0</v>
      </c>
      <c r="Y36" s="4">
        <f t="shared" si="165"/>
        <v>0</v>
      </c>
      <c r="Z36" s="4">
        <f t="shared" si="165"/>
        <v>0</v>
      </c>
      <c r="AA36" s="4">
        <f t="shared" ref="AA36:AG36" si="166">SUM(AA37,AA41)</f>
        <v>0</v>
      </c>
      <c r="AB36" s="4">
        <v>0</v>
      </c>
      <c r="AC36" s="4">
        <f t="shared" si="166"/>
        <v>0</v>
      </c>
      <c r="AD36" s="4">
        <f t="shared" si="166"/>
        <v>0</v>
      </c>
      <c r="AE36" s="4">
        <f t="shared" si="166"/>
        <v>0</v>
      </c>
      <c r="AF36" s="4">
        <f t="shared" si="166"/>
        <v>0</v>
      </c>
      <c r="AG36" s="4">
        <f t="shared" si="166"/>
        <v>0</v>
      </c>
      <c r="AH36" s="4">
        <f t="shared" si="165"/>
        <v>0</v>
      </c>
      <c r="AI36" s="4">
        <f t="shared" si="165"/>
        <v>0</v>
      </c>
      <c r="AJ36" s="4">
        <f t="shared" si="165"/>
        <v>0</v>
      </c>
      <c r="AK36" s="4">
        <f t="shared" si="165"/>
        <v>0</v>
      </c>
      <c r="AL36" s="4">
        <f t="shared" si="165"/>
        <v>0</v>
      </c>
      <c r="AM36" s="4">
        <f t="shared" si="165"/>
        <v>0</v>
      </c>
      <c r="AN36" s="4">
        <f t="shared" si="165"/>
        <v>0</v>
      </c>
      <c r="AO36" s="4">
        <f t="shared" ref="AO36:AU36" si="167">SUM(AO37,AO41)</f>
        <v>0</v>
      </c>
      <c r="AP36" s="4">
        <v>0</v>
      </c>
      <c r="AQ36" s="4">
        <f t="shared" si="167"/>
        <v>0</v>
      </c>
      <c r="AR36" s="4">
        <f t="shared" si="167"/>
        <v>0</v>
      </c>
      <c r="AS36" s="4">
        <f t="shared" si="167"/>
        <v>0</v>
      </c>
      <c r="AT36" s="4">
        <f t="shared" si="167"/>
        <v>0</v>
      </c>
      <c r="AU36" s="4">
        <f t="shared" si="167"/>
        <v>0</v>
      </c>
      <c r="AV36" s="4">
        <f t="shared" si="165"/>
        <v>0</v>
      </c>
      <c r="AW36" s="4">
        <f t="shared" si="165"/>
        <v>0</v>
      </c>
      <c r="AX36" s="4">
        <f t="shared" si="165"/>
        <v>0</v>
      </c>
      <c r="AY36" s="4">
        <f t="shared" si="165"/>
        <v>0</v>
      </c>
      <c r="AZ36" s="4">
        <f t="shared" si="165"/>
        <v>0</v>
      </c>
      <c r="BA36" s="4">
        <f t="shared" si="165"/>
        <v>0</v>
      </c>
      <c r="BB36" s="4">
        <f t="shared" si="165"/>
        <v>0</v>
      </c>
      <c r="BC36" s="4">
        <f t="shared" ref="BC36:BI36" si="168">SUM(BC37,BC41)</f>
        <v>0</v>
      </c>
      <c r="BD36" s="4">
        <v>0</v>
      </c>
      <c r="BE36" s="4">
        <f t="shared" si="168"/>
        <v>0</v>
      </c>
      <c r="BF36" s="4">
        <f t="shared" si="168"/>
        <v>0</v>
      </c>
      <c r="BG36" s="4">
        <f t="shared" si="168"/>
        <v>0</v>
      </c>
      <c r="BH36" s="4">
        <f t="shared" si="168"/>
        <v>0</v>
      </c>
      <c r="BI36" s="4">
        <f t="shared" si="168"/>
        <v>0</v>
      </c>
      <c r="BJ36" s="4">
        <f t="shared" si="165"/>
        <v>0</v>
      </c>
      <c r="BK36" s="4">
        <f t="shared" ref="BK36:CD36" si="169">SUM(BK37,BK41)</f>
        <v>0</v>
      </c>
      <c r="BL36" s="4">
        <f t="shared" si="169"/>
        <v>0</v>
      </c>
      <c r="BM36" s="4">
        <f t="shared" si="169"/>
        <v>0</v>
      </c>
      <c r="BN36" s="4">
        <f t="shared" si="169"/>
        <v>0</v>
      </c>
      <c r="BO36" s="4">
        <f t="shared" si="169"/>
        <v>0</v>
      </c>
      <c r="BP36" s="4">
        <f t="shared" si="169"/>
        <v>0</v>
      </c>
      <c r="BQ36" s="4">
        <f t="shared" si="169"/>
        <v>0</v>
      </c>
      <c r="BR36" s="4">
        <v>0</v>
      </c>
      <c r="BS36" s="4">
        <f t="shared" ref="BS36:BW36" si="170">SUM(BS37,BS41)</f>
        <v>0</v>
      </c>
      <c r="BT36" s="4">
        <f t="shared" si="170"/>
        <v>0</v>
      </c>
      <c r="BU36" s="4">
        <f t="shared" si="170"/>
        <v>0</v>
      </c>
      <c r="BV36" s="4">
        <f t="shared" si="170"/>
        <v>0</v>
      </c>
      <c r="BW36" s="4">
        <f t="shared" si="170"/>
        <v>0</v>
      </c>
      <c r="BX36" s="4">
        <f t="shared" si="169"/>
        <v>0</v>
      </c>
      <c r="BY36" s="4">
        <f t="shared" si="169"/>
        <v>0</v>
      </c>
      <c r="BZ36" s="4">
        <f t="shared" si="169"/>
        <v>0</v>
      </c>
      <c r="CA36" s="4">
        <f t="shared" si="169"/>
        <v>0</v>
      </c>
      <c r="CB36" s="4">
        <f t="shared" si="169"/>
        <v>0</v>
      </c>
      <c r="CC36" s="4">
        <f t="shared" si="169"/>
        <v>0</v>
      </c>
      <c r="CD36" s="4">
        <f t="shared" si="169"/>
        <v>0</v>
      </c>
      <c r="CE36" s="4">
        <f t="shared" ref="CE36:CK36" si="171">SUM(CE37,CE41)</f>
        <v>0</v>
      </c>
      <c r="CF36" s="4">
        <v>0</v>
      </c>
      <c r="CG36" s="4">
        <f t="shared" si="171"/>
        <v>0</v>
      </c>
      <c r="CH36" s="4">
        <f t="shared" si="171"/>
        <v>0</v>
      </c>
      <c r="CI36" s="4">
        <f t="shared" si="171"/>
        <v>0</v>
      </c>
      <c r="CJ36" s="4">
        <f t="shared" si="171"/>
        <v>0</v>
      </c>
      <c r="CK36" s="4">
        <f t="shared" si="171"/>
        <v>0</v>
      </c>
      <c r="CL36" s="5">
        <v>0</v>
      </c>
      <c r="CM36" s="5">
        <f t="shared" si="10"/>
        <v>0</v>
      </c>
      <c r="CN36" s="5">
        <f t="shared" si="11"/>
        <v>0</v>
      </c>
      <c r="CO36" s="5">
        <f t="shared" si="12"/>
        <v>0</v>
      </c>
      <c r="CP36" s="5">
        <f t="shared" si="13"/>
        <v>0</v>
      </c>
      <c r="CQ36" s="5">
        <f t="shared" si="14"/>
        <v>0</v>
      </c>
      <c r="CR36" s="5">
        <f t="shared" si="15"/>
        <v>0</v>
      </c>
      <c r="CS36" s="4">
        <v>0</v>
      </c>
      <c r="CT36" s="4">
        <f t="shared" si="16"/>
        <v>0</v>
      </c>
      <c r="CU36" s="4">
        <f t="shared" si="17"/>
        <v>0</v>
      </c>
      <c r="CV36" s="4">
        <f t="shared" si="18"/>
        <v>0</v>
      </c>
      <c r="CW36" s="4">
        <f t="shared" si="19"/>
        <v>0</v>
      </c>
      <c r="CX36" s="4">
        <f t="shared" si="20"/>
        <v>0</v>
      </c>
      <c r="CY36" s="4">
        <f t="shared" si="21"/>
        <v>0</v>
      </c>
      <c r="CZ36" s="37" t="s">
        <v>100</v>
      </c>
    </row>
    <row r="37" spans="1:104" ht="54.95" customHeight="1">
      <c r="A37" s="35" t="s">
        <v>86</v>
      </c>
      <c r="B37" s="36" t="s">
        <v>124</v>
      </c>
      <c r="C37" s="37" t="s">
        <v>167</v>
      </c>
      <c r="D37" s="4">
        <v>0</v>
      </c>
      <c r="E37" s="4">
        <v>0</v>
      </c>
      <c r="F37" s="4">
        <f t="shared" ref="F37:L37" si="172">SUM(F38:F40)</f>
        <v>0</v>
      </c>
      <c r="G37" s="4">
        <f t="shared" si="172"/>
        <v>0</v>
      </c>
      <c r="H37" s="4">
        <f t="shared" si="172"/>
        <v>0</v>
      </c>
      <c r="I37" s="4">
        <f t="shared" si="172"/>
        <v>0</v>
      </c>
      <c r="J37" s="4">
        <f t="shared" si="172"/>
        <v>0</v>
      </c>
      <c r="K37" s="4">
        <f t="shared" si="172"/>
        <v>0</v>
      </c>
      <c r="L37" s="4">
        <f t="shared" si="172"/>
        <v>0</v>
      </c>
      <c r="M37" s="4">
        <f t="shared" ref="M37:BJ37" si="173">SUM(M38:M40)</f>
        <v>0</v>
      </c>
      <c r="N37" s="4">
        <f t="shared" si="173"/>
        <v>0</v>
      </c>
      <c r="O37" s="4">
        <f t="shared" si="173"/>
        <v>0</v>
      </c>
      <c r="P37" s="4">
        <f t="shared" si="173"/>
        <v>0</v>
      </c>
      <c r="Q37" s="4">
        <f t="shared" si="173"/>
        <v>0</v>
      </c>
      <c r="R37" s="4">
        <f t="shared" si="173"/>
        <v>0</v>
      </c>
      <c r="S37" s="4">
        <f t="shared" si="173"/>
        <v>0</v>
      </c>
      <c r="T37" s="4">
        <f t="shared" si="173"/>
        <v>0</v>
      </c>
      <c r="U37" s="4">
        <f t="shared" si="173"/>
        <v>0</v>
      </c>
      <c r="V37" s="4">
        <f t="shared" si="173"/>
        <v>0</v>
      </c>
      <c r="W37" s="4">
        <f t="shared" si="173"/>
        <v>0</v>
      </c>
      <c r="X37" s="4">
        <f t="shared" si="173"/>
        <v>0</v>
      </c>
      <c r="Y37" s="4">
        <f t="shared" si="173"/>
        <v>0</v>
      </c>
      <c r="Z37" s="4">
        <f t="shared" si="173"/>
        <v>0</v>
      </c>
      <c r="AA37" s="4">
        <f t="shared" ref="AA37:AG37" si="174">SUM(AA38:AA40)</f>
        <v>0</v>
      </c>
      <c r="AB37" s="4">
        <v>0</v>
      </c>
      <c r="AC37" s="4">
        <f t="shared" si="174"/>
        <v>0</v>
      </c>
      <c r="AD37" s="4">
        <f t="shared" si="174"/>
        <v>0</v>
      </c>
      <c r="AE37" s="4">
        <f t="shared" si="174"/>
        <v>0</v>
      </c>
      <c r="AF37" s="4">
        <f t="shared" si="174"/>
        <v>0</v>
      </c>
      <c r="AG37" s="4">
        <f t="shared" si="174"/>
        <v>0</v>
      </c>
      <c r="AH37" s="4">
        <f t="shared" si="173"/>
        <v>0</v>
      </c>
      <c r="AI37" s="4">
        <f t="shared" si="173"/>
        <v>0</v>
      </c>
      <c r="AJ37" s="4">
        <f t="shared" si="173"/>
        <v>0</v>
      </c>
      <c r="AK37" s="4">
        <f t="shared" si="173"/>
        <v>0</v>
      </c>
      <c r="AL37" s="4">
        <f t="shared" si="173"/>
        <v>0</v>
      </c>
      <c r="AM37" s="4">
        <f t="shared" si="173"/>
        <v>0</v>
      </c>
      <c r="AN37" s="4">
        <f t="shared" si="173"/>
        <v>0</v>
      </c>
      <c r="AO37" s="4">
        <f t="shared" ref="AO37:AU37" si="175">SUM(AO38:AO40)</f>
        <v>0</v>
      </c>
      <c r="AP37" s="4">
        <v>0</v>
      </c>
      <c r="AQ37" s="4">
        <f t="shared" si="175"/>
        <v>0</v>
      </c>
      <c r="AR37" s="4">
        <f t="shared" si="175"/>
        <v>0</v>
      </c>
      <c r="AS37" s="4">
        <f t="shared" si="175"/>
        <v>0</v>
      </c>
      <c r="AT37" s="4">
        <f t="shared" si="175"/>
        <v>0</v>
      </c>
      <c r="AU37" s="4">
        <f t="shared" si="175"/>
        <v>0</v>
      </c>
      <c r="AV37" s="4">
        <f t="shared" si="173"/>
        <v>0</v>
      </c>
      <c r="AW37" s="4">
        <f t="shared" si="173"/>
        <v>0</v>
      </c>
      <c r="AX37" s="4">
        <f t="shared" si="173"/>
        <v>0</v>
      </c>
      <c r="AY37" s="4">
        <f t="shared" si="173"/>
        <v>0</v>
      </c>
      <c r="AZ37" s="4">
        <f t="shared" si="173"/>
        <v>0</v>
      </c>
      <c r="BA37" s="4">
        <f t="shared" si="173"/>
        <v>0</v>
      </c>
      <c r="BB37" s="4">
        <f t="shared" si="173"/>
        <v>0</v>
      </c>
      <c r="BC37" s="4">
        <f t="shared" ref="BC37:BI37" si="176">SUM(BC38:BC40)</f>
        <v>0</v>
      </c>
      <c r="BD37" s="4">
        <v>0</v>
      </c>
      <c r="BE37" s="4">
        <f t="shared" si="176"/>
        <v>0</v>
      </c>
      <c r="BF37" s="4">
        <f t="shared" si="176"/>
        <v>0</v>
      </c>
      <c r="BG37" s="4">
        <f t="shared" si="176"/>
        <v>0</v>
      </c>
      <c r="BH37" s="4">
        <f t="shared" si="176"/>
        <v>0</v>
      </c>
      <c r="BI37" s="4">
        <f t="shared" si="176"/>
        <v>0</v>
      </c>
      <c r="BJ37" s="4">
        <f t="shared" si="173"/>
        <v>0</v>
      </c>
      <c r="BK37" s="4">
        <f t="shared" ref="BK37:CD37" si="177">SUM(BK38:BK40)</f>
        <v>0</v>
      </c>
      <c r="BL37" s="4">
        <f t="shared" si="177"/>
        <v>0</v>
      </c>
      <c r="BM37" s="4">
        <f t="shared" si="177"/>
        <v>0</v>
      </c>
      <c r="BN37" s="4">
        <f t="shared" si="177"/>
        <v>0</v>
      </c>
      <c r="BO37" s="4">
        <f t="shared" si="177"/>
        <v>0</v>
      </c>
      <c r="BP37" s="4">
        <f t="shared" si="177"/>
        <v>0</v>
      </c>
      <c r="BQ37" s="4">
        <f t="shared" si="177"/>
        <v>0</v>
      </c>
      <c r="BR37" s="4">
        <v>0</v>
      </c>
      <c r="BS37" s="4">
        <f t="shared" ref="BS37:BW37" si="178">SUM(BS38:BS40)</f>
        <v>0</v>
      </c>
      <c r="BT37" s="4">
        <f t="shared" si="178"/>
        <v>0</v>
      </c>
      <c r="BU37" s="4">
        <f t="shared" si="178"/>
        <v>0</v>
      </c>
      <c r="BV37" s="4">
        <f t="shared" si="178"/>
        <v>0</v>
      </c>
      <c r="BW37" s="4">
        <f t="shared" si="178"/>
        <v>0</v>
      </c>
      <c r="BX37" s="4">
        <f t="shared" si="177"/>
        <v>0</v>
      </c>
      <c r="BY37" s="4">
        <f t="shared" si="177"/>
        <v>0</v>
      </c>
      <c r="BZ37" s="4">
        <f t="shared" si="177"/>
        <v>0</v>
      </c>
      <c r="CA37" s="4">
        <f t="shared" si="177"/>
        <v>0</v>
      </c>
      <c r="CB37" s="4">
        <f t="shared" si="177"/>
        <v>0</v>
      </c>
      <c r="CC37" s="4">
        <f t="shared" si="177"/>
        <v>0</v>
      </c>
      <c r="CD37" s="4">
        <f t="shared" si="177"/>
        <v>0</v>
      </c>
      <c r="CE37" s="4">
        <f t="shared" ref="CE37:CK37" si="179">SUM(CE38:CE40)</f>
        <v>0</v>
      </c>
      <c r="CF37" s="4">
        <v>0</v>
      </c>
      <c r="CG37" s="4">
        <f t="shared" si="179"/>
        <v>0</v>
      </c>
      <c r="CH37" s="4">
        <f t="shared" si="179"/>
        <v>0</v>
      </c>
      <c r="CI37" s="4">
        <f t="shared" si="179"/>
        <v>0</v>
      </c>
      <c r="CJ37" s="4">
        <f t="shared" si="179"/>
        <v>0</v>
      </c>
      <c r="CK37" s="4">
        <f t="shared" si="179"/>
        <v>0</v>
      </c>
      <c r="CL37" s="5">
        <v>0</v>
      </c>
      <c r="CM37" s="5">
        <f t="shared" si="10"/>
        <v>0</v>
      </c>
      <c r="CN37" s="5">
        <f t="shared" si="11"/>
        <v>0</v>
      </c>
      <c r="CO37" s="5">
        <f t="shared" si="12"/>
        <v>0</v>
      </c>
      <c r="CP37" s="5">
        <f t="shared" si="13"/>
        <v>0</v>
      </c>
      <c r="CQ37" s="5">
        <f t="shared" si="14"/>
        <v>0</v>
      </c>
      <c r="CR37" s="5">
        <f t="shared" si="15"/>
        <v>0</v>
      </c>
      <c r="CS37" s="4">
        <v>0</v>
      </c>
      <c r="CT37" s="4">
        <f t="shared" si="16"/>
        <v>0</v>
      </c>
      <c r="CU37" s="4">
        <f t="shared" si="17"/>
        <v>0</v>
      </c>
      <c r="CV37" s="4">
        <f t="shared" si="18"/>
        <v>0</v>
      </c>
      <c r="CW37" s="4">
        <f t="shared" si="19"/>
        <v>0</v>
      </c>
      <c r="CX37" s="4">
        <f t="shared" si="20"/>
        <v>0</v>
      </c>
      <c r="CY37" s="4">
        <f t="shared" si="21"/>
        <v>0</v>
      </c>
      <c r="CZ37" s="37" t="s">
        <v>100</v>
      </c>
    </row>
    <row r="38" spans="1:104" ht="80.099999999999994" customHeight="1">
      <c r="A38" s="35" t="s">
        <v>86</v>
      </c>
      <c r="B38" s="36" t="s">
        <v>125</v>
      </c>
      <c r="C38" s="37" t="s">
        <v>167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5">
        <v>0</v>
      </c>
      <c r="CM38" s="5">
        <f t="shared" si="10"/>
        <v>0</v>
      </c>
      <c r="CN38" s="5">
        <f t="shared" si="11"/>
        <v>0</v>
      </c>
      <c r="CO38" s="5">
        <f t="shared" si="12"/>
        <v>0</v>
      </c>
      <c r="CP38" s="5">
        <f t="shared" si="13"/>
        <v>0</v>
      </c>
      <c r="CQ38" s="5">
        <f t="shared" si="14"/>
        <v>0</v>
      </c>
      <c r="CR38" s="5">
        <f t="shared" si="15"/>
        <v>0</v>
      </c>
      <c r="CS38" s="4">
        <v>0</v>
      </c>
      <c r="CT38" s="4">
        <f t="shared" si="16"/>
        <v>0</v>
      </c>
      <c r="CU38" s="4">
        <f t="shared" si="17"/>
        <v>0</v>
      </c>
      <c r="CV38" s="4">
        <f t="shared" si="18"/>
        <v>0</v>
      </c>
      <c r="CW38" s="4">
        <f t="shared" si="19"/>
        <v>0</v>
      </c>
      <c r="CX38" s="4">
        <f t="shared" si="20"/>
        <v>0</v>
      </c>
      <c r="CY38" s="4">
        <f t="shared" si="21"/>
        <v>0</v>
      </c>
      <c r="CZ38" s="37" t="s">
        <v>100</v>
      </c>
    </row>
    <row r="39" spans="1:104" ht="80.099999999999994" customHeight="1">
      <c r="A39" s="35" t="s">
        <v>86</v>
      </c>
      <c r="B39" s="36" t="s">
        <v>126</v>
      </c>
      <c r="C39" s="37" t="s">
        <v>167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0</v>
      </c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4">
        <v>0</v>
      </c>
      <c r="CL39" s="5">
        <v>0</v>
      </c>
      <c r="CM39" s="5">
        <f t="shared" si="10"/>
        <v>0</v>
      </c>
      <c r="CN39" s="5">
        <f t="shared" si="11"/>
        <v>0</v>
      </c>
      <c r="CO39" s="5">
        <f t="shared" si="12"/>
        <v>0</v>
      </c>
      <c r="CP39" s="5">
        <f t="shared" si="13"/>
        <v>0</v>
      </c>
      <c r="CQ39" s="5">
        <f t="shared" si="14"/>
        <v>0</v>
      </c>
      <c r="CR39" s="5">
        <f t="shared" si="15"/>
        <v>0</v>
      </c>
      <c r="CS39" s="4">
        <v>0</v>
      </c>
      <c r="CT39" s="4">
        <f t="shared" si="16"/>
        <v>0</v>
      </c>
      <c r="CU39" s="4">
        <f t="shared" si="17"/>
        <v>0</v>
      </c>
      <c r="CV39" s="4">
        <f t="shared" si="18"/>
        <v>0</v>
      </c>
      <c r="CW39" s="4">
        <f t="shared" si="19"/>
        <v>0</v>
      </c>
      <c r="CX39" s="4">
        <f t="shared" si="20"/>
        <v>0</v>
      </c>
      <c r="CY39" s="4">
        <f t="shared" si="21"/>
        <v>0</v>
      </c>
      <c r="CZ39" s="37" t="s">
        <v>100</v>
      </c>
    </row>
    <row r="40" spans="1:104" ht="80.099999999999994" customHeight="1">
      <c r="A40" s="35" t="s">
        <v>86</v>
      </c>
      <c r="B40" s="36" t="s">
        <v>127</v>
      </c>
      <c r="C40" s="37" t="s">
        <v>167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5">
        <v>0</v>
      </c>
      <c r="CM40" s="5">
        <f t="shared" si="10"/>
        <v>0</v>
      </c>
      <c r="CN40" s="5">
        <f t="shared" si="11"/>
        <v>0</v>
      </c>
      <c r="CO40" s="5">
        <f t="shared" si="12"/>
        <v>0</v>
      </c>
      <c r="CP40" s="5">
        <f t="shared" si="13"/>
        <v>0</v>
      </c>
      <c r="CQ40" s="5">
        <f t="shared" si="14"/>
        <v>0</v>
      </c>
      <c r="CR40" s="5">
        <f t="shared" si="15"/>
        <v>0</v>
      </c>
      <c r="CS40" s="4">
        <v>0</v>
      </c>
      <c r="CT40" s="4">
        <f t="shared" si="16"/>
        <v>0</v>
      </c>
      <c r="CU40" s="4">
        <f t="shared" si="17"/>
        <v>0</v>
      </c>
      <c r="CV40" s="4">
        <f t="shared" si="18"/>
        <v>0</v>
      </c>
      <c r="CW40" s="4">
        <f t="shared" si="19"/>
        <v>0</v>
      </c>
      <c r="CX40" s="4">
        <f t="shared" si="20"/>
        <v>0</v>
      </c>
      <c r="CY40" s="4">
        <f t="shared" si="21"/>
        <v>0</v>
      </c>
      <c r="CZ40" s="37" t="s">
        <v>100</v>
      </c>
    </row>
    <row r="41" spans="1:104" ht="54.95" customHeight="1">
      <c r="A41" s="35" t="s">
        <v>87</v>
      </c>
      <c r="B41" s="36" t="s">
        <v>124</v>
      </c>
      <c r="C41" s="37" t="s">
        <v>167</v>
      </c>
      <c r="D41" s="4">
        <v>0</v>
      </c>
      <c r="E41" s="4">
        <v>0</v>
      </c>
      <c r="F41" s="4">
        <f t="shared" ref="F41:L41" si="180">SUM(F42:F44)</f>
        <v>0</v>
      </c>
      <c r="G41" s="4">
        <f t="shared" si="180"/>
        <v>0</v>
      </c>
      <c r="H41" s="4">
        <f t="shared" si="180"/>
        <v>0</v>
      </c>
      <c r="I41" s="4">
        <f t="shared" si="180"/>
        <v>0</v>
      </c>
      <c r="J41" s="4">
        <f t="shared" si="180"/>
        <v>0</v>
      </c>
      <c r="K41" s="4">
        <f t="shared" si="180"/>
        <v>0</v>
      </c>
      <c r="L41" s="4">
        <f t="shared" si="180"/>
        <v>0</v>
      </c>
      <c r="M41" s="4">
        <f t="shared" ref="M41:BJ41" si="181">SUM(M42:M44)</f>
        <v>0</v>
      </c>
      <c r="N41" s="4">
        <f t="shared" si="181"/>
        <v>0</v>
      </c>
      <c r="O41" s="4">
        <f t="shared" si="181"/>
        <v>0</v>
      </c>
      <c r="P41" s="4">
        <f t="shared" si="181"/>
        <v>0</v>
      </c>
      <c r="Q41" s="4">
        <f t="shared" si="181"/>
        <v>0</v>
      </c>
      <c r="R41" s="4">
        <f t="shared" si="181"/>
        <v>0</v>
      </c>
      <c r="S41" s="4">
        <f t="shared" si="181"/>
        <v>0</v>
      </c>
      <c r="T41" s="4">
        <f t="shared" si="181"/>
        <v>0</v>
      </c>
      <c r="U41" s="4">
        <f t="shared" si="181"/>
        <v>0</v>
      </c>
      <c r="V41" s="4">
        <f t="shared" si="181"/>
        <v>0</v>
      </c>
      <c r="W41" s="4">
        <f t="shared" si="181"/>
        <v>0</v>
      </c>
      <c r="X41" s="4">
        <f t="shared" si="181"/>
        <v>0</v>
      </c>
      <c r="Y41" s="4">
        <f t="shared" si="181"/>
        <v>0</v>
      </c>
      <c r="Z41" s="4">
        <f t="shared" si="181"/>
        <v>0</v>
      </c>
      <c r="AA41" s="4">
        <f t="shared" ref="AA41:AG41" si="182">SUM(AA42:AA44)</f>
        <v>0</v>
      </c>
      <c r="AB41" s="4">
        <v>0</v>
      </c>
      <c r="AC41" s="4">
        <f t="shared" si="182"/>
        <v>0</v>
      </c>
      <c r="AD41" s="4">
        <f t="shared" si="182"/>
        <v>0</v>
      </c>
      <c r="AE41" s="4">
        <f t="shared" si="182"/>
        <v>0</v>
      </c>
      <c r="AF41" s="4">
        <f t="shared" si="182"/>
        <v>0</v>
      </c>
      <c r="AG41" s="4">
        <f t="shared" si="182"/>
        <v>0</v>
      </c>
      <c r="AH41" s="4">
        <f t="shared" si="181"/>
        <v>0</v>
      </c>
      <c r="AI41" s="4">
        <f t="shared" si="181"/>
        <v>0</v>
      </c>
      <c r="AJ41" s="4">
        <f t="shared" si="181"/>
        <v>0</v>
      </c>
      <c r="AK41" s="4">
        <f t="shared" si="181"/>
        <v>0</v>
      </c>
      <c r="AL41" s="4">
        <f t="shared" si="181"/>
        <v>0</v>
      </c>
      <c r="AM41" s="4">
        <f t="shared" si="181"/>
        <v>0</v>
      </c>
      <c r="AN41" s="4">
        <f t="shared" si="181"/>
        <v>0</v>
      </c>
      <c r="AO41" s="4">
        <f t="shared" ref="AO41:AU41" si="183">SUM(AO42:AO44)</f>
        <v>0</v>
      </c>
      <c r="AP41" s="4">
        <v>0</v>
      </c>
      <c r="AQ41" s="4">
        <f t="shared" si="183"/>
        <v>0</v>
      </c>
      <c r="AR41" s="4">
        <f t="shared" si="183"/>
        <v>0</v>
      </c>
      <c r="AS41" s="4">
        <f t="shared" si="183"/>
        <v>0</v>
      </c>
      <c r="AT41" s="4">
        <f t="shared" si="183"/>
        <v>0</v>
      </c>
      <c r="AU41" s="4">
        <f t="shared" si="183"/>
        <v>0</v>
      </c>
      <c r="AV41" s="4">
        <f t="shared" si="181"/>
        <v>0</v>
      </c>
      <c r="AW41" s="4">
        <f t="shared" si="181"/>
        <v>0</v>
      </c>
      <c r="AX41" s="4">
        <f t="shared" si="181"/>
        <v>0</v>
      </c>
      <c r="AY41" s="4">
        <f t="shared" si="181"/>
        <v>0</v>
      </c>
      <c r="AZ41" s="4">
        <f t="shared" si="181"/>
        <v>0</v>
      </c>
      <c r="BA41" s="4">
        <f t="shared" si="181"/>
        <v>0</v>
      </c>
      <c r="BB41" s="4">
        <f t="shared" si="181"/>
        <v>0</v>
      </c>
      <c r="BC41" s="4">
        <f t="shared" ref="BC41:BI41" si="184">SUM(BC42:BC44)</f>
        <v>0</v>
      </c>
      <c r="BD41" s="4">
        <v>0</v>
      </c>
      <c r="BE41" s="4">
        <f t="shared" si="184"/>
        <v>0</v>
      </c>
      <c r="BF41" s="4">
        <f t="shared" si="184"/>
        <v>0</v>
      </c>
      <c r="BG41" s="4">
        <f t="shared" si="184"/>
        <v>0</v>
      </c>
      <c r="BH41" s="4">
        <f t="shared" si="184"/>
        <v>0</v>
      </c>
      <c r="BI41" s="4">
        <f t="shared" si="184"/>
        <v>0</v>
      </c>
      <c r="BJ41" s="4">
        <f t="shared" si="181"/>
        <v>0</v>
      </c>
      <c r="BK41" s="4">
        <f t="shared" ref="BK41:CD41" si="185">SUM(BK42:BK44)</f>
        <v>0</v>
      </c>
      <c r="BL41" s="4">
        <f t="shared" si="185"/>
        <v>0</v>
      </c>
      <c r="BM41" s="4">
        <f t="shared" si="185"/>
        <v>0</v>
      </c>
      <c r="BN41" s="4">
        <f t="shared" si="185"/>
        <v>0</v>
      </c>
      <c r="BO41" s="4">
        <f t="shared" si="185"/>
        <v>0</v>
      </c>
      <c r="BP41" s="4">
        <f t="shared" si="185"/>
        <v>0</v>
      </c>
      <c r="BQ41" s="4">
        <f t="shared" si="185"/>
        <v>0</v>
      </c>
      <c r="BR41" s="4">
        <v>0</v>
      </c>
      <c r="BS41" s="4">
        <f t="shared" ref="BS41:BW41" si="186">SUM(BS42:BS44)</f>
        <v>0</v>
      </c>
      <c r="BT41" s="4">
        <f t="shared" si="186"/>
        <v>0</v>
      </c>
      <c r="BU41" s="4">
        <f t="shared" si="186"/>
        <v>0</v>
      </c>
      <c r="BV41" s="4">
        <f t="shared" si="186"/>
        <v>0</v>
      </c>
      <c r="BW41" s="4">
        <f t="shared" si="186"/>
        <v>0</v>
      </c>
      <c r="BX41" s="4">
        <f t="shared" si="185"/>
        <v>0</v>
      </c>
      <c r="BY41" s="4">
        <f t="shared" si="185"/>
        <v>0</v>
      </c>
      <c r="BZ41" s="4">
        <f t="shared" si="185"/>
        <v>0</v>
      </c>
      <c r="CA41" s="4">
        <f t="shared" si="185"/>
        <v>0</v>
      </c>
      <c r="CB41" s="4">
        <f t="shared" si="185"/>
        <v>0</v>
      </c>
      <c r="CC41" s="4">
        <f t="shared" si="185"/>
        <v>0</v>
      </c>
      <c r="CD41" s="4">
        <f t="shared" si="185"/>
        <v>0</v>
      </c>
      <c r="CE41" s="4">
        <f t="shared" ref="CE41:CK41" si="187">SUM(CE42:CE44)</f>
        <v>0</v>
      </c>
      <c r="CF41" s="4">
        <v>0</v>
      </c>
      <c r="CG41" s="4">
        <f t="shared" si="187"/>
        <v>0</v>
      </c>
      <c r="CH41" s="4">
        <f t="shared" si="187"/>
        <v>0</v>
      </c>
      <c r="CI41" s="4">
        <f t="shared" si="187"/>
        <v>0</v>
      </c>
      <c r="CJ41" s="4">
        <f t="shared" si="187"/>
        <v>0</v>
      </c>
      <c r="CK41" s="4">
        <f t="shared" si="187"/>
        <v>0</v>
      </c>
      <c r="CL41" s="5">
        <v>0</v>
      </c>
      <c r="CM41" s="5">
        <f t="shared" si="10"/>
        <v>0</v>
      </c>
      <c r="CN41" s="5">
        <f t="shared" si="11"/>
        <v>0</v>
      </c>
      <c r="CO41" s="5">
        <f t="shared" si="12"/>
        <v>0</v>
      </c>
      <c r="CP41" s="5">
        <f t="shared" si="13"/>
        <v>0</v>
      </c>
      <c r="CQ41" s="5">
        <f t="shared" si="14"/>
        <v>0</v>
      </c>
      <c r="CR41" s="5">
        <f t="shared" si="15"/>
        <v>0</v>
      </c>
      <c r="CS41" s="4">
        <v>0</v>
      </c>
      <c r="CT41" s="4">
        <f t="shared" si="16"/>
        <v>0</v>
      </c>
      <c r="CU41" s="4">
        <f t="shared" si="17"/>
        <v>0</v>
      </c>
      <c r="CV41" s="4">
        <f t="shared" si="18"/>
        <v>0</v>
      </c>
      <c r="CW41" s="4">
        <f t="shared" si="19"/>
        <v>0</v>
      </c>
      <c r="CX41" s="4">
        <f t="shared" si="20"/>
        <v>0</v>
      </c>
      <c r="CY41" s="4">
        <f t="shared" si="21"/>
        <v>0</v>
      </c>
      <c r="CZ41" s="37" t="s">
        <v>100</v>
      </c>
    </row>
    <row r="42" spans="1:104" ht="80.099999999999994" customHeight="1">
      <c r="A42" s="35" t="s">
        <v>87</v>
      </c>
      <c r="B42" s="36" t="s">
        <v>125</v>
      </c>
      <c r="C42" s="37" t="s">
        <v>167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5">
        <v>0</v>
      </c>
      <c r="CM42" s="5">
        <f t="shared" si="10"/>
        <v>0</v>
      </c>
      <c r="CN42" s="5">
        <f t="shared" si="11"/>
        <v>0</v>
      </c>
      <c r="CO42" s="5">
        <f t="shared" si="12"/>
        <v>0</v>
      </c>
      <c r="CP42" s="5">
        <f t="shared" si="13"/>
        <v>0</v>
      </c>
      <c r="CQ42" s="5">
        <f t="shared" si="14"/>
        <v>0</v>
      </c>
      <c r="CR42" s="5">
        <f t="shared" si="15"/>
        <v>0</v>
      </c>
      <c r="CS42" s="4">
        <v>0</v>
      </c>
      <c r="CT42" s="4">
        <f t="shared" si="16"/>
        <v>0</v>
      </c>
      <c r="CU42" s="4">
        <f t="shared" si="17"/>
        <v>0</v>
      </c>
      <c r="CV42" s="4">
        <f t="shared" si="18"/>
        <v>0</v>
      </c>
      <c r="CW42" s="4">
        <f t="shared" si="19"/>
        <v>0</v>
      </c>
      <c r="CX42" s="4">
        <f t="shared" si="20"/>
        <v>0</v>
      </c>
      <c r="CY42" s="4">
        <f t="shared" si="21"/>
        <v>0</v>
      </c>
      <c r="CZ42" s="37" t="s">
        <v>100</v>
      </c>
    </row>
    <row r="43" spans="1:104" ht="80.099999999999994" customHeight="1">
      <c r="A43" s="35" t="s">
        <v>87</v>
      </c>
      <c r="B43" s="36" t="s">
        <v>126</v>
      </c>
      <c r="C43" s="37" t="s">
        <v>167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>
        <v>0</v>
      </c>
      <c r="CL43" s="5">
        <v>0</v>
      </c>
      <c r="CM43" s="5">
        <f t="shared" si="10"/>
        <v>0</v>
      </c>
      <c r="CN43" s="5">
        <f t="shared" si="11"/>
        <v>0</v>
      </c>
      <c r="CO43" s="5">
        <f t="shared" si="12"/>
        <v>0</v>
      </c>
      <c r="CP43" s="5">
        <f t="shared" si="13"/>
        <v>0</v>
      </c>
      <c r="CQ43" s="5">
        <f t="shared" si="14"/>
        <v>0</v>
      </c>
      <c r="CR43" s="5">
        <f t="shared" si="15"/>
        <v>0</v>
      </c>
      <c r="CS43" s="4">
        <v>0</v>
      </c>
      <c r="CT43" s="4">
        <f t="shared" si="16"/>
        <v>0</v>
      </c>
      <c r="CU43" s="4">
        <f t="shared" si="17"/>
        <v>0</v>
      </c>
      <c r="CV43" s="4">
        <f t="shared" si="18"/>
        <v>0</v>
      </c>
      <c r="CW43" s="4">
        <f t="shared" si="19"/>
        <v>0</v>
      </c>
      <c r="CX43" s="4">
        <f t="shared" si="20"/>
        <v>0</v>
      </c>
      <c r="CY43" s="4">
        <f t="shared" si="21"/>
        <v>0</v>
      </c>
      <c r="CZ43" s="37" t="s">
        <v>100</v>
      </c>
    </row>
    <row r="44" spans="1:104" ht="80.099999999999994" customHeight="1">
      <c r="A44" s="35" t="s">
        <v>87</v>
      </c>
      <c r="B44" s="36" t="s">
        <v>128</v>
      </c>
      <c r="C44" s="37" t="s">
        <v>167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5">
        <v>0</v>
      </c>
      <c r="CM44" s="5">
        <f t="shared" si="10"/>
        <v>0</v>
      </c>
      <c r="CN44" s="5">
        <f t="shared" si="11"/>
        <v>0</v>
      </c>
      <c r="CO44" s="5">
        <f t="shared" si="12"/>
        <v>0</v>
      </c>
      <c r="CP44" s="5">
        <f t="shared" si="13"/>
        <v>0</v>
      </c>
      <c r="CQ44" s="5">
        <f t="shared" si="14"/>
        <v>0</v>
      </c>
      <c r="CR44" s="5">
        <f t="shared" si="15"/>
        <v>0</v>
      </c>
      <c r="CS44" s="4">
        <v>0</v>
      </c>
      <c r="CT44" s="4">
        <f t="shared" si="16"/>
        <v>0</v>
      </c>
      <c r="CU44" s="4">
        <f t="shared" si="17"/>
        <v>0</v>
      </c>
      <c r="CV44" s="4">
        <f t="shared" si="18"/>
        <v>0</v>
      </c>
      <c r="CW44" s="4">
        <f t="shared" si="19"/>
        <v>0</v>
      </c>
      <c r="CX44" s="4">
        <f t="shared" si="20"/>
        <v>0</v>
      </c>
      <c r="CY44" s="4">
        <f t="shared" si="21"/>
        <v>0</v>
      </c>
      <c r="CZ44" s="37" t="s">
        <v>100</v>
      </c>
    </row>
    <row r="45" spans="1:104" ht="80.099999999999994" customHeight="1">
      <c r="A45" s="35" t="s">
        <v>76</v>
      </c>
      <c r="B45" s="36" t="s">
        <v>129</v>
      </c>
      <c r="C45" s="37" t="s">
        <v>167</v>
      </c>
      <c r="D45" s="4">
        <v>0</v>
      </c>
      <c r="E45" s="4">
        <v>0</v>
      </c>
      <c r="F45" s="4">
        <f t="shared" ref="F45:L45" si="188">SUM(F46:F47)</f>
        <v>0</v>
      </c>
      <c r="G45" s="4">
        <f t="shared" si="188"/>
        <v>0</v>
      </c>
      <c r="H45" s="4">
        <f t="shared" si="188"/>
        <v>0</v>
      </c>
      <c r="I45" s="4">
        <f t="shared" si="188"/>
        <v>0</v>
      </c>
      <c r="J45" s="4">
        <f t="shared" si="188"/>
        <v>0</v>
      </c>
      <c r="K45" s="4">
        <f t="shared" si="188"/>
        <v>0</v>
      </c>
      <c r="L45" s="4">
        <f t="shared" si="188"/>
        <v>0</v>
      </c>
      <c r="M45" s="4">
        <f t="shared" ref="M45:BJ45" si="189">SUM(M46:M47)</f>
        <v>0</v>
      </c>
      <c r="N45" s="4">
        <f t="shared" si="189"/>
        <v>0</v>
      </c>
      <c r="O45" s="4">
        <f t="shared" si="189"/>
        <v>0</v>
      </c>
      <c r="P45" s="4">
        <f t="shared" si="189"/>
        <v>0</v>
      </c>
      <c r="Q45" s="4">
        <f t="shared" si="189"/>
        <v>0</v>
      </c>
      <c r="R45" s="4">
        <f t="shared" si="189"/>
        <v>0</v>
      </c>
      <c r="S45" s="4">
        <f t="shared" si="189"/>
        <v>0</v>
      </c>
      <c r="T45" s="4">
        <f t="shared" si="189"/>
        <v>0</v>
      </c>
      <c r="U45" s="4">
        <f t="shared" si="189"/>
        <v>0</v>
      </c>
      <c r="V45" s="4">
        <f t="shared" si="189"/>
        <v>0</v>
      </c>
      <c r="W45" s="4">
        <f t="shared" si="189"/>
        <v>0</v>
      </c>
      <c r="X45" s="4">
        <f t="shared" si="189"/>
        <v>0</v>
      </c>
      <c r="Y45" s="4">
        <f t="shared" si="189"/>
        <v>0</v>
      </c>
      <c r="Z45" s="4">
        <f t="shared" si="189"/>
        <v>0</v>
      </c>
      <c r="AA45" s="4">
        <f t="shared" ref="AA45:AG45" si="190">SUM(AA46:AA47)</f>
        <v>0</v>
      </c>
      <c r="AB45" s="4">
        <v>0</v>
      </c>
      <c r="AC45" s="4">
        <f t="shared" si="190"/>
        <v>0</v>
      </c>
      <c r="AD45" s="4">
        <f t="shared" si="190"/>
        <v>0</v>
      </c>
      <c r="AE45" s="4">
        <f t="shared" si="190"/>
        <v>0</v>
      </c>
      <c r="AF45" s="4">
        <f t="shared" si="190"/>
        <v>0</v>
      </c>
      <c r="AG45" s="4">
        <f t="shared" si="190"/>
        <v>0</v>
      </c>
      <c r="AH45" s="4">
        <f t="shared" si="189"/>
        <v>0</v>
      </c>
      <c r="AI45" s="4">
        <f t="shared" si="189"/>
        <v>0</v>
      </c>
      <c r="AJ45" s="4">
        <f t="shared" si="189"/>
        <v>0</v>
      </c>
      <c r="AK45" s="4">
        <f t="shared" si="189"/>
        <v>0</v>
      </c>
      <c r="AL45" s="4">
        <f t="shared" si="189"/>
        <v>0</v>
      </c>
      <c r="AM45" s="4">
        <f t="shared" si="189"/>
        <v>0</v>
      </c>
      <c r="AN45" s="4">
        <f t="shared" si="189"/>
        <v>0</v>
      </c>
      <c r="AO45" s="4">
        <f t="shared" ref="AO45:AU45" si="191">SUM(AO46:AO47)</f>
        <v>0</v>
      </c>
      <c r="AP45" s="4">
        <v>0</v>
      </c>
      <c r="AQ45" s="4">
        <f t="shared" si="191"/>
        <v>0</v>
      </c>
      <c r="AR45" s="4">
        <f t="shared" si="191"/>
        <v>0</v>
      </c>
      <c r="AS45" s="4">
        <f t="shared" si="191"/>
        <v>0</v>
      </c>
      <c r="AT45" s="4">
        <f t="shared" si="191"/>
        <v>0</v>
      </c>
      <c r="AU45" s="4">
        <f t="shared" si="191"/>
        <v>0</v>
      </c>
      <c r="AV45" s="4">
        <f t="shared" si="189"/>
        <v>0</v>
      </c>
      <c r="AW45" s="4">
        <f t="shared" si="189"/>
        <v>0</v>
      </c>
      <c r="AX45" s="4">
        <f t="shared" si="189"/>
        <v>0</v>
      </c>
      <c r="AY45" s="4">
        <f t="shared" si="189"/>
        <v>0</v>
      </c>
      <c r="AZ45" s="4">
        <f t="shared" si="189"/>
        <v>0</v>
      </c>
      <c r="BA45" s="4">
        <f t="shared" si="189"/>
        <v>0</v>
      </c>
      <c r="BB45" s="4">
        <f t="shared" si="189"/>
        <v>0</v>
      </c>
      <c r="BC45" s="4">
        <f t="shared" ref="BC45:BI45" si="192">SUM(BC46:BC47)</f>
        <v>0</v>
      </c>
      <c r="BD45" s="4">
        <v>0</v>
      </c>
      <c r="BE45" s="4">
        <f t="shared" si="192"/>
        <v>0</v>
      </c>
      <c r="BF45" s="4">
        <f t="shared" si="192"/>
        <v>0</v>
      </c>
      <c r="BG45" s="4">
        <f t="shared" si="192"/>
        <v>0</v>
      </c>
      <c r="BH45" s="4">
        <f t="shared" si="192"/>
        <v>0</v>
      </c>
      <c r="BI45" s="4">
        <f t="shared" si="192"/>
        <v>0</v>
      </c>
      <c r="BJ45" s="4">
        <f t="shared" si="189"/>
        <v>0</v>
      </c>
      <c r="BK45" s="4">
        <f t="shared" ref="BK45:CD45" si="193">SUM(BK46:BK47)</f>
        <v>0</v>
      </c>
      <c r="BL45" s="4">
        <f t="shared" si="193"/>
        <v>0</v>
      </c>
      <c r="BM45" s="4">
        <f t="shared" si="193"/>
        <v>0</v>
      </c>
      <c r="BN45" s="4">
        <f t="shared" si="193"/>
        <v>0</v>
      </c>
      <c r="BO45" s="4">
        <f t="shared" si="193"/>
        <v>0</v>
      </c>
      <c r="BP45" s="4">
        <f t="shared" si="193"/>
        <v>0</v>
      </c>
      <c r="BQ45" s="4">
        <f t="shared" si="193"/>
        <v>0</v>
      </c>
      <c r="BR45" s="4">
        <v>0</v>
      </c>
      <c r="BS45" s="4">
        <f t="shared" ref="BS45:BW45" si="194">SUM(BS46:BS47)</f>
        <v>0</v>
      </c>
      <c r="BT45" s="4">
        <f t="shared" si="194"/>
        <v>0</v>
      </c>
      <c r="BU45" s="4">
        <f t="shared" si="194"/>
        <v>0</v>
      </c>
      <c r="BV45" s="4">
        <f t="shared" si="194"/>
        <v>0</v>
      </c>
      <c r="BW45" s="4">
        <f t="shared" si="194"/>
        <v>0</v>
      </c>
      <c r="BX45" s="4">
        <f t="shared" si="193"/>
        <v>0</v>
      </c>
      <c r="BY45" s="4">
        <f t="shared" si="193"/>
        <v>0</v>
      </c>
      <c r="BZ45" s="4">
        <f t="shared" si="193"/>
        <v>0</v>
      </c>
      <c r="CA45" s="4">
        <f t="shared" si="193"/>
        <v>0</v>
      </c>
      <c r="CB45" s="4">
        <f t="shared" si="193"/>
        <v>0</v>
      </c>
      <c r="CC45" s="4">
        <f t="shared" si="193"/>
        <v>0</v>
      </c>
      <c r="CD45" s="4">
        <f t="shared" si="193"/>
        <v>0</v>
      </c>
      <c r="CE45" s="4">
        <f t="shared" ref="CE45:CK45" si="195">SUM(CE46:CE47)</f>
        <v>0</v>
      </c>
      <c r="CF45" s="4">
        <v>0</v>
      </c>
      <c r="CG45" s="4">
        <f t="shared" si="195"/>
        <v>0</v>
      </c>
      <c r="CH45" s="4">
        <f t="shared" si="195"/>
        <v>0</v>
      </c>
      <c r="CI45" s="4">
        <f t="shared" si="195"/>
        <v>0</v>
      </c>
      <c r="CJ45" s="4">
        <f t="shared" si="195"/>
        <v>0</v>
      </c>
      <c r="CK45" s="4">
        <f t="shared" si="195"/>
        <v>0</v>
      </c>
      <c r="CL45" s="5">
        <v>0</v>
      </c>
      <c r="CM45" s="5">
        <f t="shared" si="10"/>
        <v>0</v>
      </c>
      <c r="CN45" s="5">
        <f t="shared" si="11"/>
        <v>0</v>
      </c>
      <c r="CO45" s="5">
        <f t="shared" si="12"/>
        <v>0</v>
      </c>
      <c r="CP45" s="5">
        <f t="shared" si="13"/>
        <v>0</v>
      </c>
      <c r="CQ45" s="5">
        <f t="shared" si="14"/>
        <v>0</v>
      </c>
      <c r="CR45" s="5">
        <f t="shared" si="15"/>
        <v>0</v>
      </c>
      <c r="CS45" s="4">
        <v>0</v>
      </c>
      <c r="CT45" s="4">
        <f t="shared" si="16"/>
        <v>0</v>
      </c>
      <c r="CU45" s="4">
        <f t="shared" si="17"/>
        <v>0</v>
      </c>
      <c r="CV45" s="4">
        <f t="shared" si="18"/>
        <v>0</v>
      </c>
      <c r="CW45" s="4">
        <f t="shared" si="19"/>
        <v>0</v>
      </c>
      <c r="CX45" s="4">
        <f t="shared" si="20"/>
        <v>0</v>
      </c>
      <c r="CY45" s="4">
        <f t="shared" si="21"/>
        <v>0</v>
      </c>
      <c r="CZ45" s="37" t="s">
        <v>100</v>
      </c>
    </row>
    <row r="46" spans="1:104" ht="80.099999999999994" customHeight="1">
      <c r="A46" s="35" t="s">
        <v>88</v>
      </c>
      <c r="B46" s="36" t="s">
        <v>130</v>
      </c>
      <c r="C46" s="37" t="s">
        <v>167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>
        <v>0</v>
      </c>
      <c r="CL46" s="5">
        <v>0</v>
      </c>
      <c r="CM46" s="5">
        <f t="shared" si="10"/>
        <v>0</v>
      </c>
      <c r="CN46" s="5">
        <f t="shared" si="11"/>
        <v>0</v>
      </c>
      <c r="CO46" s="5">
        <f t="shared" si="12"/>
        <v>0</v>
      </c>
      <c r="CP46" s="5">
        <f t="shared" si="13"/>
        <v>0</v>
      </c>
      <c r="CQ46" s="5">
        <f t="shared" si="14"/>
        <v>0</v>
      </c>
      <c r="CR46" s="5">
        <f t="shared" si="15"/>
        <v>0</v>
      </c>
      <c r="CS46" s="4">
        <v>0</v>
      </c>
      <c r="CT46" s="4">
        <f t="shared" si="16"/>
        <v>0</v>
      </c>
      <c r="CU46" s="4">
        <f t="shared" si="17"/>
        <v>0</v>
      </c>
      <c r="CV46" s="4">
        <f t="shared" si="18"/>
        <v>0</v>
      </c>
      <c r="CW46" s="4">
        <f t="shared" si="19"/>
        <v>0</v>
      </c>
      <c r="CX46" s="4">
        <f t="shared" si="20"/>
        <v>0</v>
      </c>
      <c r="CY46" s="4">
        <f t="shared" si="21"/>
        <v>0</v>
      </c>
      <c r="CZ46" s="37" t="s">
        <v>100</v>
      </c>
    </row>
    <row r="47" spans="1:104" ht="80.099999999999994" customHeight="1">
      <c r="A47" s="35" t="s">
        <v>89</v>
      </c>
      <c r="B47" s="36" t="s">
        <v>131</v>
      </c>
      <c r="C47" s="37" t="s">
        <v>167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>
        <v>0</v>
      </c>
      <c r="CL47" s="5">
        <v>0</v>
      </c>
      <c r="CM47" s="5">
        <f t="shared" si="10"/>
        <v>0</v>
      </c>
      <c r="CN47" s="5">
        <f t="shared" si="11"/>
        <v>0</v>
      </c>
      <c r="CO47" s="5">
        <f t="shared" si="12"/>
        <v>0</v>
      </c>
      <c r="CP47" s="5">
        <f t="shared" si="13"/>
        <v>0</v>
      </c>
      <c r="CQ47" s="5">
        <f t="shared" si="14"/>
        <v>0</v>
      </c>
      <c r="CR47" s="5">
        <f t="shared" si="15"/>
        <v>0</v>
      </c>
      <c r="CS47" s="4">
        <v>0</v>
      </c>
      <c r="CT47" s="4">
        <f t="shared" si="16"/>
        <v>0</v>
      </c>
      <c r="CU47" s="4">
        <f t="shared" si="17"/>
        <v>0</v>
      </c>
      <c r="CV47" s="4">
        <f t="shared" si="18"/>
        <v>0</v>
      </c>
      <c r="CW47" s="4">
        <f t="shared" si="19"/>
        <v>0</v>
      </c>
      <c r="CX47" s="4">
        <f t="shared" si="20"/>
        <v>0</v>
      </c>
      <c r="CY47" s="4">
        <f t="shared" si="21"/>
        <v>0</v>
      </c>
      <c r="CZ47" s="37" t="s">
        <v>100</v>
      </c>
    </row>
    <row r="48" spans="1:104" ht="54.95" customHeight="1">
      <c r="A48" s="35" t="s">
        <v>72</v>
      </c>
      <c r="B48" s="36" t="s">
        <v>132</v>
      </c>
      <c r="C48" s="37" t="s">
        <v>167</v>
      </c>
      <c r="D48" s="4">
        <f>D49+D54</f>
        <v>122.29900000000001</v>
      </c>
      <c r="E48" s="4">
        <f>E49+E54</f>
        <v>430.34559954632653</v>
      </c>
      <c r="F48" s="4">
        <f t="shared" ref="F48:BQ48" si="196">F49+F54</f>
        <v>0</v>
      </c>
      <c r="G48" s="4">
        <f t="shared" si="196"/>
        <v>91.921000000000006</v>
      </c>
      <c r="H48" s="4">
        <f t="shared" si="196"/>
        <v>0.38174999999999998</v>
      </c>
      <c r="I48" s="4">
        <f t="shared" si="196"/>
        <v>0</v>
      </c>
      <c r="J48" s="4">
        <f t="shared" si="196"/>
        <v>85.5</v>
      </c>
      <c r="K48" s="4">
        <f t="shared" si="196"/>
        <v>0</v>
      </c>
      <c r="L48" s="4">
        <f t="shared" si="196"/>
        <v>0</v>
      </c>
      <c r="M48" s="4">
        <f t="shared" si="196"/>
        <v>0</v>
      </c>
      <c r="N48" s="4">
        <f t="shared" si="196"/>
        <v>253.608</v>
      </c>
      <c r="O48" s="4">
        <f t="shared" si="196"/>
        <v>0</v>
      </c>
      <c r="P48" s="4">
        <f t="shared" si="196"/>
        <v>0</v>
      </c>
      <c r="Q48" s="4">
        <f t="shared" si="196"/>
        <v>0</v>
      </c>
      <c r="R48" s="4">
        <f t="shared" si="196"/>
        <v>0</v>
      </c>
      <c r="S48" s="4">
        <f t="shared" si="196"/>
        <v>0</v>
      </c>
      <c r="T48" s="4">
        <f t="shared" si="196"/>
        <v>0</v>
      </c>
      <c r="U48" s="4">
        <f t="shared" si="196"/>
        <v>21.599</v>
      </c>
      <c r="V48" s="4">
        <f t="shared" si="196"/>
        <v>0.38174999999999998</v>
      </c>
      <c r="W48" s="4">
        <f t="shared" si="196"/>
        <v>0</v>
      </c>
      <c r="X48" s="4">
        <f t="shared" si="196"/>
        <v>85.5</v>
      </c>
      <c r="Y48" s="4">
        <f t="shared" si="196"/>
        <v>0</v>
      </c>
      <c r="Z48" s="4">
        <f t="shared" si="196"/>
        <v>0</v>
      </c>
      <c r="AA48" s="4">
        <f t="shared" si="196"/>
        <v>0</v>
      </c>
      <c r="AB48" s="4">
        <f t="shared" si="196"/>
        <v>32.335999999999999</v>
      </c>
      <c r="AC48" s="4">
        <f t="shared" si="196"/>
        <v>2.4359999999999999</v>
      </c>
      <c r="AD48" s="4">
        <f t="shared" si="196"/>
        <v>0</v>
      </c>
      <c r="AE48" s="4">
        <f t="shared" si="196"/>
        <v>85.5</v>
      </c>
      <c r="AF48" s="4">
        <f t="shared" si="196"/>
        <v>0</v>
      </c>
      <c r="AG48" s="4">
        <f t="shared" si="196"/>
        <v>0</v>
      </c>
      <c r="AH48" s="4">
        <f t="shared" si="196"/>
        <v>0</v>
      </c>
      <c r="AI48" s="4">
        <f t="shared" si="196"/>
        <v>28.5</v>
      </c>
      <c r="AJ48" s="4">
        <f t="shared" si="196"/>
        <v>0.25</v>
      </c>
      <c r="AK48" s="4">
        <f t="shared" si="196"/>
        <v>0</v>
      </c>
      <c r="AL48" s="4">
        <f t="shared" si="196"/>
        <v>6.02</v>
      </c>
      <c r="AM48" s="4">
        <f t="shared" si="196"/>
        <v>0</v>
      </c>
      <c r="AN48" s="4">
        <f t="shared" si="196"/>
        <v>0</v>
      </c>
      <c r="AO48" s="4">
        <f t="shared" si="196"/>
        <v>0</v>
      </c>
      <c r="AP48" s="4">
        <f t="shared" si="196"/>
        <v>32.063425721850592</v>
      </c>
      <c r="AQ48" s="4">
        <f t="shared" si="196"/>
        <v>1.85</v>
      </c>
      <c r="AR48" s="4">
        <f t="shared" si="196"/>
        <v>0</v>
      </c>
      <c r="AS48" s="4">
        <f t="shared" si="196"/>
        <v>0</v>
      </c>
      <c r="AT48" s="4">
        <f t="shared" si="196"/>
        <v>0</v>
      </c>
      <c r="AU48" s="4">
        <f t="shared" si="196"/>
        <v>0</v>
      </c>
      <c r="AV48" s="4">
        <f t="shared" si="196"/>
        <v>0</v>
      </c>
      <c r="AW48" s="4">
        <f t="shared" si="196"/>
        <v>22.9</v>
      </c>
      <c r="AX48" s="4">
        <f t="shared" si="196"/>
        <v>0.41</v>
      </c>
      <c r="AY48" s="4">
        <f t="shared" si="196"/>
        <v>0</v>
      </c>
      <c r="AZ48" s="4">
        <f t="shared" si="196"/>
        <v>1.4</v>
      </c>
      <c r="BA48" s="4">
        <f t="shared" si="196"/>
        <v>0</v>
      </c>
      <c r="BB48" s="4">
        <f t="shared" si="196"/>
        <v>0</v>
      </c>
      <c r="BC48" s="4">
        <f t="shared" si="196"/>
        <v>0</v>
      </c>
      <c r="BD48" s="4">
        <f t="shared" si="196"/>
        <v>35.543618684226963</v>
      </c>
      <c r="BE48" s="4">
        <f t="shared" si="196"/>
        <v>0.25</v>
      </c>
      <c r="BF48" s="4">
        <f t="shared" si="196"/>
        <v>0</v>
      </c>
      <c r="BG48" s="4">
        <f t="shared" si="196"/>
        <v>9.173</v>
      </c>
      <c r="BH48" s="4">
        <f t="shared" si="196"/>
        <v>0</v>
      </c>
      <c r="BI48" s="4">
        <f t="shared" si="196"/>
        <v>0</v>
      </c>
      <c r="BJ48" s="4">
        <f t="shared" si="196"/>
        <v>0</v>
      </c>
      <c r="BK48" s="4">
        <f t="shared" si="196"/>
        <v>31.3</v>
      </c>
      <c r="BL48" s="4">
        <f t="shared" si="196"/>
        <v>0</v>
      </c>
      <c r="BM48" s="4">
        <f t="shared" si="196"/>
        <v>0</v>
      </c>
      <c r="BN48" s="4">
        <f t="shared" si="196"/>
        <v>6.75</v>
      </c>
      <c r="BO48" s="4">
        <f t="shared" si="196"/>
        <v>0</v>
      </c>
      <c r="BP48" s="4">
        <f t="shared" si="196"/>
        <v>0</v>
      </c>
      <c r="BQ48" s="4">
        <f t="shared" si="196"/>
        <v>0</v>
      </c>
      <c r="BR48" s="4">
        <f t="shared" ref="BR48:CY48" si="197">BR49+BR54</f>
        <v>30.82648894328192</v>
      </c>
      <c r="BS48" s="4">
        <f t="shared" si="197"/>
        <v>0</v>
      </c>
      <c r="BT48" s="4">
        <f t="shared" si="197"/>
        <v>0</v>
      </c>
      <c r="BU48" s="4">
        <f t="shared" si="197"/>
        <v>1.47</v>
      </c>
      <c r="BV48" s="4">
        <f t="shared" si="197"/>
        <v>0</v>
      </c>
      <c r="BW48" s="4">
        <f t="shared" si="197"/>
        <v>0</v>
      </c>
      <c r="BX48" s="4">
        <f t="shared" si="197"/>
        <v>0</v>
      </c>
      <c r="BY48" s="4">
        <f t="shared" si="197"/>
        <v>18</v>
      </c>
      <c r="BZ48" s="4">
        <f t="shared" si="197"/>
        <v>0</v>
      </c>
      <c r="CA48" s="4">
        <f t="shared" si="197"/>
        <v>0</v>
      </c>
      <c r="CB48" s="4">
        <f t="shared" si="197"/>
        <v>4.5</v>
      </c>
      <c r="CC48" s="4">
        <f t="shared" si="197"/>
        <v>0</v>
      </c>
      <c r="CD48" s="4">
        <f t="shared" si="197"/>
        <v>0</v>
      </c>
      <c r="CE48" s="4">
        <f t="shared" si="197"/>
        <v>0</v>
      </c>
      <c r="CF48" s="4">
        <f t="shared" si="197"/>
        <v>29.891441196967076</v>
      </c>
      <c r="CG48" s="4">
        <f t="shared" si="197"/>
        <v>0</v>
      </c>
      <c r="CH48" s="4">
        <f t="shared" si="197"/>
        <v>0</v>
      </c>
      <c r="CI48" s="4">
        <f t="shared" si="197"/>
        <v>8.92</v>
      </c>
      <c r="CJ48" s="4">
        <f t="shared" si="197"/>
        <v>0</v>
      </c>
      <c r="CK48" s="4">
        <f t="shared" si="197"/>
        <v>0</v>
      </c>
      <c r="CL48" s="4">
        <f t="shared" si="197"/>
        <v>0</v>
      </c>
      <c r="CM48" s="4">
        <f t="shared" si="197"/>
        <v>122.29900000000001</v>
      </c>
      <c r="CN48" s="4">
        <f t="shared" si="197"/>
        <v>1.04175</v>
      </c>
      <c r="CO48" s="4">
        <f t="shared" si="197"/>
        <v>0</v>
      </c>
      <c r="CP48" s="4">
        <f t="shared" si="197"/>
        <v>104.17</v>
      </c>
      <c r="CQ48" s="4">
        <f t="shared" si="197"/>
        <v>0</v>
      </c>
      <c r="CR48" s="4">
        <f t="shared" si="197"/>
        <v>0</v>
      </c>
      <c r="CS48" s="4">
        <f t="shared" si="197"/>
        <v>0</v>
      </c>
      <c r="CT48" s="4">
        <f t="shared" si="197"/>
        <v>160.66097454632654</v>
      </c>
      <c r="CU48" s="4">
        <f t="shared" si="197"/>
        <v>4.5360000000000005</v>
      </c>
      <c r="CV48" s="4">
        <f t="shared" si="197"/>
        <v>0</v>
      </c>
      <c r="CW48" s="4">
        <f t="shared" si="197"/>
        <v>105.063</v>
      </c>
      <c r="CX48" s="4">
        <f t="shared" si="197"/>
        <v>0</v>
      </c>
      <c r="CY48" s="4">
        <f t="shared" si="197"/>
        <v>0</v>
      </c>
      <c r="CZ48" s="37" t="s">
        <v>100</v>
      </c>
    </row>
    <row r="49" spans="1:108" ht="54.95" customHeight="1">
      <c r="A49" s="35" t="s">
        <v>77</v>
      </c>
      <c r="B49" s="36" t="s">
        <v>133</v>
      </c>
      <c r="C49" s="37" t="s">
        <v>167</v>
      </c>
      <c r="D49" s="4">
        <f>D50+D51</f>
        <v>10</v>
      </c>
      <c r="E49" s="4">
        <f>E50+E51</f>
        <v>225.10619769888731</v>
      </c>
      <c r="F49" s="4">
        <f t="shared" ref="F49:BQ49" si="198">F50+F51</f>
        <v>0</v>
      </c>
      <c r="G49" s="4">
        <f t="shared" si="198"/>
        <v>0</v>
      </c>
      <c r="H49" s="4">
        <f t="shared" si="198"/>
        <v>0</v>
      </c>
      <c r="I49" s="4">
        <f t="shared" si="198"/>
        <v>0</v>
      </c>
      <c r="J49" s="4">
        <f t="shared" si="198"/>
        <v>0</v>
      </c>
      <c r="K49" s="4">
        <f t="shared" si="198"/>
        <v>0</v>
      </c>
      <c r="L49" s="4">
        <f t="shared" si="198"/>
        <v>0</v>
      </c>
      <c r="M49" s="4">
        <f t="shared" si="198"/>
        <v>0</v>
      </c>
      <c r="N49" s="4">
        <f t="shared" si="198"/>
        <v>187.744</v>
      </c>
      <c r="O49" s="4">
        <f t="shared" si="198"/>
        <v>0</v>
      </c>
      <c r="P49" s="4">
        <f t="shared" si="198"/>
        <v>0</v>
      </c>
      <c r="Q49" s="4">
        <f t="shared" si="198"/>
        <v>0</v>
      </c>
      <c r="R49" s="4">
        <f t="shared" si="198"/>
        <v>0</v>
      </c>
      <c r="S49" s="4">
        <f t="shared" si="198"/>
        <v>0</v>
      </c>
      <c r="T49" s="4">
        <f t="shared" si="198"/>
        <v>0</v>
      </c>
      <c r="U49" s="4">
        <f t="shared" si="198"/>
        <v>0</v>
      </c>
      <c r="V49" s="4">
        <f t="shared" si="198"/>
        <v>0</v>
      </c>
      <c r="W49" s="4">
        <f t="shared" si="198"/>
        <v>0</v>
      </c>
      <c r="X49" s="4">
        <f t="shared" si="198"/>
        <v>0</v>
      </c>
      <c r="Y49" s="4">
        <f t="shared" si="198"/>
        <v>0</v>
      </c>
      <c r="Z49" s="4">
        <f t="shared" si="198"/>
        <v>0</v>
      </c>
      <c r="AA49" s="4">
        <f t="shared" si="198"/>
        <v>0</v>
      </c>
      <c r="AB49" s="4">
        <f t="shared" si="198"/>
        <v>11.755000000000001</v>
      </c>
      <c r="AC49" s="4">
        <f t="shared" si="198"/>
        <v>2.06</v>
      </c>
      <c r="AD49" s="4">
        <f t="shared" si="198"/>
        <v>0</v>
      </c>
      <c r="AE49" s="4">
        <f t="shared" si="198"/>
        <v>0</v>
      </c>
      <c r="AF49" s="4">
        <f t="shared" si="198"/>
        <v>0</v>
      </c>
      <c r="AG49" s="4">
        <f t="shared" si="198"/>
        <v>0</v>
      </c>
      <c r="AH49" s="4">
        <f t="shared" si="198"/>
        <v>0</v>
      </c>
      <c r="AI49" s="4">
        <f t="shared" si="198"/>
        <v>0</v>
      </c>
      <c r="AJ49" s="4">
        <f t="shared" si="198"/>
        <v>0</v>
      </c>
      <c r="AK49" s="4">
        <f t="shared" si="198"/>
        <v>0</v>
      </c>
      <c r="AL49" s="4">
        <f t="shared" si="198"/>
        <v>0</v>
      </c>
      <c r="AM49" s="4">
        <f t="shared" si="198"/>
        <v>0</v>
      </c>
      <c r="AN49" s="4">
        <f t="shared" si="198"/>
        <v>0</v>
      </c>
      <c r="AO49" s="4">
        <f t="shared" si="198"/>
        <v>0</v>
      </c>
      <c r="AP49" s="4">
        <f t="shared" si="198"/>
        <v>25.60757269888731</v>
      </c>
      <c r="AQ49" s="4">
        <f t="shared" si="198"/>
        <v>1.85</v>
      </c>
      <c r="AR49" s="4">
        <f t="shared" si="198"/>
        <v>0</v>
      </c>
      <c r="AS49" s="4">
        <f t="shared" si="198"/>
        <v>0</v>
      </c>
      <c r="AT49" s="4">
        <f t="shared" si="198"/>
        <v>0</v>
      </c>
      <c r="AU49" s="4">
        <f t="shared" si="198"/>
        <v>0</v>
      </c>
      <c r="AV49" s="4">
        <f t="shared" si="198"/>
        <v>0</v>
      </c>
      <c r="AW49" s="4">
        <f t="shared" si="198"/>
        <v>10</v>
      </c>
      <c r="AX49" s="4">
        <f t="shared" si="198"/>
        <v>0.41</v>
      </c>
      <c r="AY49" s="4">
        <f t="shared" si="198"/>
        <v>0</v>
      </c>
      <c r="AZ49" s="4">
        <f t="shared" si="198"/>
        <v>0</v>
      </c>
      <c r="BA49" s="4">
        <f t="shared" si="198"/>
        <v>0</v>
      </c>
      <c r="BB49" s="4">
        <f t="shared" si="198"/>
        <v>0</v>
      </c>
      <c r="BC49" s="4">
        <f t="shared" si="198"/>
        <v>0</v>
      </c>
      <c r="BD49" s="4">
        <f t="shared" si="198"/>
        <v>0</v>
      </c>
      <c r="BE49" s="4">
        <f t="shared" si="198"/>
        <v>0</v>
      </c>
      <c r="BF49" s="4">
        <f t="shared" si="198"/>
        <v>0</v>
      </c>
      <c r="BG49" s="4">
        <f t="shared" si="198"/>
        <v>0</v>
      </c>
      <c r="BH49" s="4">
        <f t="shared" si="198"/>
        <v>0</v>
      </c>
      <c r="BI49" s="4">
        <f t="shared" si="198"/>
        <v>0</v>
      </c>
      <c r="BJ49" s="4">
        <f t="shared" si="198"/>
        <v>0</v>
      </c>
      <c r="BK49" s="4">
        <f t="shared" si="198"/>
        <v>0</v>
      </c>
      <c r="BL49" s="4">
        <f t="shared" si="198"/>
        <v>0</v>
      </c>
      <c r="BM49" s="4">
        <f t="shared" si="198"/>
        <v>0</v>
      </c>
      <c r="BN49" s="4">
        <f t="shared" si="198"/>
        <v>0</v>
      </c>
      <c r="BO49" s="4">
        <f t="shared" si="198"/>
        <v>0</v>
      </c>
      <c r="BP49" s="4">
        <f t="shared" si="198"/>
        <v>0</v>
      </c>
      <c r="BQ49" s="4">
        <f t="shared" si="198"/>
        <v>0</v>
      </c>
      <c r="BR49" s="4">
        <f t="shared" ref="BR49:CY49" si="199">BR50+BR51</f>
        <v>0</v>
      </c>
      <c r="BS49" s="4">
        <f t="shared" si="199"/>
        <v>0</v>
      </c>
      <c r="BT49" s="4">
        <f t="shared" si="199"/>
        <v>0</v>
      </c>
      <c r="BU49" s="4">
        <f t="shared" si="199"/>
        <v>0</v>
      </c>
      <c r="BV49" s="4">
        <f t="shared" si="199"/>
        <v>0</v>
      </c>
      <c r="BW49" s="4">
        <f t="shared" si="199"/>
        <v>0</v>
      </c>
      <c r="BX49" s="4">
        <f t="shared" si="199"/>
        <v>0</v>
      </c>
      <c r="BY49" s="4">
        <f t="shared" si="199"/>
        <v>0</v>
      </c>
      <c r="BZ49" s="4">
        <f t="shared" si="199"/>
        <v>0</v>
      </c>
      <c r="CA49" s="4">
        <f t="shared" si="199"/>
        <v>0</v>
      </c>
      <c r="CB49" s="4">
        <f t="shared" si="199"/>
        <v>0</v>
      </c>
      <c r="CC49" s="4">
        <f t="shared" si="199"/>
        <v>0</v>
      </c>
      <c r="CD49" s="4">
        <f t="shared" si="199"/>
        <v>0</v>
      </c>
      <c r="CE49" s="4">
        <f t="shared" si="199"/>
        <v>0</v>
      </c>
      <c r="CF49" s="4">
        <f t="shared" si="199"/>
        <v>0</v>
      </c>
      <c r="CG49" s="4">
        <f t="shared" si="199"/>
        <v>0</v>
      </c>
      <c r="CH49" s="4">
        <f t="shared" si="199"/>
        <v>0</v>
      </c>
      <c r="CI49" s="4">
        <f t="shared" si="199"/>
        <v>0</v>
      </c>
      <c r="CJ49" s="4">
        <f t="shared" si="199"/>
        <v>0</v>
      </c>
      <c r="CK49" s="4">
        <f t="shared" si="199"/>
        <v>0</v>
      </c>
      <c r="CL49" s="4">
        <f t="shared" si="199"/>
        <v>0</v>
      </c>
      <c r="CM49" s="4">
        <f t="shared" si="199"/>
        <v>10</v>
      </c>
      <c r="CN49" s="4">
        <f t="shared" si="199"/>
        <v>0.41</v>
      </c>
      <c r="CO49" s="4">
        <f t="shared" si="199"/>
        <v>0</v>
      </c>
      <c r="CP49" s="4">
        <f t="shared" si="199"/>
        <v>0</v>
      </c>
      <c r="CQ49" s="4">
        <f t="shared" si="199"/>
        <v>0</v>
      </c>
      <c r="CR49" s="4">
        <f t="shared" si="199"/>
        <v>0</v>
      </c>
      <c r="CS49" s="4">
        <f t="shared" si="199"/>
        <v>0</v>
      </c>
      <c r="CT49" s="4">
        <f t="shared" si="199"/>
        <v>37.362572698887313</v>
      </c>
      <c r="CU49" s="4">
        <f t="shared" si="199"/>
        <v>3.91</v>
      </c>
      <c r="CV49" s="4">
        <f t="shared" si="199"/>
        <v>0</v>
      </c>
      <c r="CW49" s="4">
        <f t="shared" si="199"/>
        <v>0</v>
      </c>
      <c r="CX49" s="4">
        <f t="shared" si="199"/>
        <v>0</v>
      </c>
      <c r="CY49" s="4">
        <f t="shared" si="199"/>
        <v>0</v>
      </c>
      <c r="CZ49" s="37" t="s">
        <v>100</v>
      </c>
    </row>
    <row r="50" spans="1:108" ht="54.95" customHeight="1">
      <c r="A50" s="35" t="s">
        <v>90</v>
      </c>
      <c r="B50" s="36" t="s">
        <v>134</v>
      </c>
      <c r="C50" s="37" t="s">
        <v>167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>
        <v>0</v>
      </c>
      <c r="CL50" s="5">
        <v>0</v>
      </c>
      <c r="CM50" s="5">
        <f t="shared" si="10"/>
        <v>0</v>
      </c>
      <c r="CN50" s="5">
        <f t="shared" si="11"/>
        <v>0</v>
      </c>
      <c r="CO50" s="5">
        <f t="shared" si="12"/>
        <v>0</v>
      </c>
      <c r="CP50" s="5">
        <f t="shared" si="13"/>
        <v>0</v>
      </c>
      <c r="CQ50" s="5">
        <f t="shared" si="14"/>
        <v>0</v>
      </c>
      <c r="CR50" s="5">
        <f t="shared" si="15"/>
        <v>0</v>
      </c>
      <c r="CS50" s="4">
        <v>0</v>
      </c>
      <c r="CT50" s="4">
        <f t="shared" si="16"/>
        <v>0</v>
      </c>
      <c r="CU50" s="4">
        <f t="shared" si="17"/>
        <v>0</v>
      </c>
      <c r="CV50" s="4">
        <f t="shared" si="18"/>
        <v>0</v>
      </c>
      <c r="CW50" s="4">
        <f t="shared" si="19"/>
        <v>0</v>
      </c>
      <c r="CX50" s="4">
        <f t="shared" si="20"/>
        <v>0</v>
      </c>
      <c r="CY50" s="4">
        <f t="shared" si="21"/>
        <v>0</v>
      </c>
      <c r="CZ50" s="37" t="s">
        <v>100</v>
      </c>
    </row>
    <row r="51" spans="1:108" ht="54.95" customHeight="1">
      <c r="A51" s="35" t="s">
        <v>91</v>
      </c>
      <c r="B51" s="36" t="s">
        <v>135</v>
      </c>
      <c r="C51" s="37" t="s">
        <v>167</v>
      </c>
      <c r="D51" s="4">
        <f>D52+D53</f>
        <v>10</v>
      </c>
      <c r="E51" s="4">
        <f>E52+E53</f>
        <v>225.10619769888731</v>
      </c>
      <c r="F51" s="4">
        <f t="shared" ref="F51:BJ51" si="200">F52+F53</f>
        <v>0</v>
      </c>
      <c r="G51" s="4">
        <f t="shared" si="200"/>
        <v>0</v>
      </c>
      <c r="H51" s="4">
        <f t="shared" si="200"/>
        <v>0</v>
      </c>
      <c r="I51" s="4">
        <f t="shared" si="200"/>
        <v>0</v>
      </c>
      <c r="J51" s="4">
        <f t="shared" si="200"/>
        <v>0</v>
      </c>
      <c r="K51" s="4">
        <f t="shared" si="200"/>
        <v>0</v>
      </c>
      <c r="L51" s="4">
        <f t="shared" si="200"/>
        <v>0</v>
      </c>
      <c r="M51" s="4">
        <f t="shared" si="200"/>
        <v>0</v>
      </c>
      <c r="N51" s="4">
        <f t="shared" si="200"/>
        <v>187.744</v>
      </c>
      <c r="O51" s="4">
        <f t="shared" si="200"/>
        <v>0</v>
      </c>
      <c r="P51" s="4">
        <f t="shared" si="200"/>
        <v>0</v>
      </c>
      <c r="Q51" s="4">
        <f t="shared" si="200"/>
        <v>0</v>
      </c>
      <c r="R51" s="4">
        <f t="shared" si="200"/>
        <v>0</v>
      </c>
      <c r="S51" s="4">
        <f t="shared" si="200"/>
        <v>0</v>
      </c>
      <c r="T51" s="4">
        <f t="shared" si="200"/>
        <v>0</v>
      </c>
      <c r="U51" s="4">
        <f t="shared" si="200"/>
        <v>0</v>
      </c>
      <c r="V51" s="4">
        <f t="shared" si="200"/>
        <v>0</v>
      </c>
      <c r="W51" s="4">
        <f t="shared" si="200"/>
        <v>0</v>
      </c>
      <c r="X51" s="4">
        <f t="shared" si="200"/>
        <v>0</v>
      </c>
      <c r="Y51" s="4">
        <f t="shared" si="200"/>
        <v>0</v>
      </c>
      <c r="Z51" s="4">
        <f t="shared" si="200"/>
        <v>0</v>
      </c>
      <c r="AA51" s="4">
        <f t="shared" ref="AA51" si="201">AA52+AA53</f>
        <v>0</v>
      </c>
      <c r="AB51" s="4">
        <f t="shared" ref="AB51:AC51" si="202">AB52+AB53</f>
        <v>11.755000000000001</v>
      </c>
      <c r="AC51" s="4">
        <f t="shared" si="202"/>
        <v>2.06</v>
      </c>
      <c r="AD51" s="4">
        <f t="shared" ref="AD51" si="203">AD52+AD53</f>
        <v>0</v>
      </c>
      <c r="AE51" s="4">
        <f t="shared" ref="AE51" si="204">AE52+AE53</f>
        <v>0</v>
      </c>
      <c r="AF51" s="4">
        <f t="shared" ref="AF51" si="205">AF52+AF53</f>
        <v>0</v>
      </c>
      <c r="AG51" s="4">
        <f t="shared" ref="AG51" si="206">AG52+AG53</f>
        <v>0</v>
      </c>
      <c r="AH51" s="4">
        <f t="shared" si="200"/>
        <v>0</v>
      </c>
      <c r="AI51" s="4">
        <f t="shared" si="200"/>
        <v>0</v>
      </c>
      <c r="AJ51" s="4">
        <f t="shared" si="200"/>
        <v>0</v>
      </c>
      <c r="AK51" s="4">
        <f t="shared" si="200"/>
        <v>0</v>
      </c>
      <c r="AL51" s="4">
        <f t="shared" si="200"/>
        <v>0</v>
      </c>
      <c r="AM51" s="4">
        <f t="shared" si="200"/>
        <v>0</v>
      </c>
      <c r="AN51" s="4">
        <f t="shared" si="200"/>
        <v>0</v>
      </c>
      <c r="AO51" s="4">
        <f t="shared" ref="AO51" si="207">AO52+AO53</f>
        <v>0</v>
      </c>
      <c r="AP51" s="4">
        <f t="shared" ref="AP51" si="208">AP52+AP53</f>
        <v>25.60757269888731</v>
      </c>
      <c r="AQ51" s="4">
        <f t="shared" ref="AQ51" si="209">AQ52+AQ53</f>
        <v>1.85</v>
      </c>
      <c r="AR51" s="4">
        <f t="shared" ref="AR51" si="210">AR52+AR53</f>
        <v>0</v>
      </c>
      <c r="AS51" s="4">
        <f t="shared" ref="AS51" si="211">AS52+AS53</f>
        <v>0</v>
      </c>
      <c r="AT51" s="4">
        <f t="shared" ref="AT51" si="212">AT52+AT53</f>
        <v>0</v>
      </c>
      <c r="AU51" s="4">
        <f t="shared" ref="AU51" si="213">AU52+AU53</f>
        <v>0</v>
      </c>
      <c r="AV51" s="4">
        <f t="shared" si="200"/>
        <v>0</v>
      </c>
      <c r="AW51" s="4">
        <f t="shared" si="200"/>
        <v>10</v>
      </c>
      <c r="AX51" s="4">
        <f t="shared" si="200"/>
        <v>0.41</v>
      </c>
      <c r="AY51" s="4">
        <f t="shared" si="200"/>
        <v>0</v>
      </c>
      <c r="AZ51" s="4">
        <f t="shared" si="200"/>
        <v>0</v>
      </c>
      <c r="BA51" s="4">
        <f t="shared" si="200"/>
        <v>0</v>
      </c>
      <c r="BB51" s="4">
        <f t="shared" si="200"/>
        <v>0</v>
      </c>
      <c r="BC51" s="4">
        <f t="shared" ref="BC51" si="214">BC52+BC53</f>
        <v>0</v>
      </c>
      <c r="BD51" s="4">
        <f t="shared" ref="BD51" si="215">BD52+BD53</f>
        <v>0</v>
      </c>
      <c r="BE51" s="4">
        <f t="shared" ref="BE51" si="216">BE52+BE53</f>
        <v>0</v>
      </c>
      <c r="BF51" s="4">
        <f t="shared" ref="BF51" si="217">BF52+BF53</f>
        <v>0</v>
      </c>
      <c r="BG51" s="4">
        <f t="shared" ref="BG51" si="218">BG52+BG53</f>
        <v>0</v>
      </c>
      <c r="BH51" s="4">
        <f t="shared" ref="BH51" si="219">BH52+BH53</f>
        <v>0</v>
      </c>
      <c r="BI51" s="4">
        <f t="shared" ref="BI51" si="220">BI52+BI53</f>
        <v>0</v>
      </c>
      <c r="BJ51" s="4">
        <f t="shared" si="200"/>
        <v>0</v>
      </c>
      <c r="BK51" s="4">
        <f t="shared" ref="BK51:CR51" si="221">BK52+BK53</f>
        <v>0</v>
      </c>
      <c r="BL51" s="4">
        <f t="shared" si="221"/>
        <v>0</v>
      </c>
      <c r="BM51" s="4">
        <f t="shared" si="221"/>
        <v>0</v>
      </c>
      <c r="BN51" s="4">
        <f t="shared" si="221"/>
        <v>0</v>
      </c>
      <c r="BO51" s="4">
        <f t="shared" si="221"/>
        <v>0</v>
      </c>
      <c r="BP51" s="4">
        <f t="shared" si="221"/>
        <v>0</v>
      </c>
      <c r="BQ51" s="4">
        <f t="shared" ref="BQ51" si="222">BQ52+BQ53</f>
        <v>0</v>
      </c>
      <c r="BR51" s="4">
        <v>0</v>
      </c>
      <c r="BS51" s="4">
        <f t="shared" ref="BS51" si="223">BS52+BS53</f>
        <v>0</v>
      </c>
      <c r="BT51" s="4">
        <f t="shared" ref="BT51" si="224">BT52+BT53</f>
        <v>0</v>
      </c>
      <c r="BU51" s="4">
        <f t="shared" ref="BU51" si="225">BU52+BU53</f>
        <v>0</v>
      </c>
      <c r="BV51" s="4">
        <f t="shared" ref="BV51" si="226">BV52+BV53</f>
        <v>0</v>
      </c>
      <c r="BW51" s="4">
        <f t="shared" ref="BW51" si="227">BW52+BW53</f>
        <v>0</v>
      </c>
      <c r="BX51" s="4">
        <f t="shared" si="221"/>
        <v>0</v>
      </c>
      <c r="BY51" s="4">
        <f t="shared" si="221"/>
        <v>0</v>
      </c>
      <c r="BZ51" s="4">
        <f t="shared" si="221"/>
        <v>0</v>
      </c>
      <c r="CA51" s="4">
        <f t="shared" si="221"/>
        <v>0</v>
      </c>
      <c r="CB51" s="4">
        <f t="shared" si="221"/>
        <v>0</v>
      </c>
      <c r="CC51" s="4">
        <f t="shared" si="221"/>
        <v>0</v>
      </c>
      <c r="CD51" s="4">
        <f t="shared" si="221"/>
        <v>0</v>
      </c>
      <c r="CE51" s="4">
        <f t="shared" ref="CE51" si="228">CE52+CE53</f>
        <v>0</v>
      </c>
      <c r="CF51" s="4">
        <v>0</v>
      </c>
      <c r="CG51" s="4">
        <f t="shared" ref="CG51" si="229">CG52+CG53</f>
        <v>0</v>
      </c>
      <c r="CH51" s="4">
        <f t="shared" ref="CH51" si="230">CH52+CH53</f>
        <v>0</v>
      </c>
      <c r="CI51" s="4">
        <f t="shared" ref="CI51" si="231">CI52+CI53</f>
        <v>0</v>
      </c>
      <c r="CJ51" s="4">
        <f t="shared" ref="CJ51" si="232">CJ52+CJ53</f>
        <v>0</v>
      </c>
      <c r="CK51" s="4">
        <f t="shared" ref="CK51" si="233">CK52+CK53</f>
        <v>0</v>
      </c>
      <c r="CL51" s="5">
        <f t="shared" si="221"/>
        <v>0</v>
      </c>
      <c r="CM51" s="5">
        <f t="shared" si="221"/>
        <v>10</v>
      </c>
      <c r="CN51" s="5">
        <f t="shared" si="221"/>
        <v>0.41</v>
      </c>
      <c r="CO51" s="5">
        <f t="shared" si="221"/>
        <v>0</v>
      </c>
      <c r="CP51" s="5">
        <f t="shared" si="221"/>
        <v>0</v>
      </c>
      <c r="CQ51" s="5">
        <f t="shared" si="221"/>
        <v>0</v>
      </c>
      <c r="CR51" s="5">
        <f t="shared" si="221"/>
        <v>0</v>
      </c>
      <c r="CS51" s="4">
        <f t="shared" ref="CS51" si="234">CS52+CS53</f>
        <v>0</v>
      </c>
      <c r="CT51" s="4">
        <f t="shared" ref="CT51" si="235">CT52+CT53</f>
        <v>37.362572698887313</v>
      </c>
      <c r="CU51" s="4">
        <f t="shared" ref="CU51" si="236">CU52+CU53</f>
        <v>3.91</v>
      </c>
      <c r="CV51" s="4">
        <f t="shared" ref="CV51" si="237">CV52+CV53</f>
        <v>0</v>
      </c>
      <c r="CW51" s="4">
        <f t="shared" ref="CW51" si="238">CW52+CW53</f>
        <v>0</v>
      </c>
      <c r="CX51" s="4">
        <f t="shared" ref="CX51" si="239">CX52+CX53</f>
        <v>0</v>
      </c>
      <c r="CY51" s="4">
        <f t="shared" ref="CY51" si="240">CY52+CY53</f>
        <v>0</v>
      </c>
      <c r="CZ51" s="37" t="s">
        <v>100</v>
      </c>
    </row>
    <row r="52" spans="1:108" ht="54.95" customHeight="1">
      <c r="A52" s="1" t="s">
        <v>91</v>
      </c>
      <c r="B52" s="2" t="s">
        <v>230</v>
      </c>
      <c r="C52" s="3" t="s">
        <v>231</v>
      </c>
      <c r="D52" s="4">
        <v>10</v>
      </c>
      <c r="E52" s="4">
        <v>25.60757269888731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f>SUM(AH54:AH58)</f>
        <v>0</v>
      </c>
      <c r="AI52" s="4">
        <v>0</v>
      </c>
      <c r="AJ52" s="4">
        <v>0</v>
      </c>
      <c r="AK52" s="4">
        <f t="shared" ref="AK52:AN53" si="241">SUM(AK54:AK58)</f>
        <v>0</v>
      </c>
      <c r="AL52" s="4">
        <v>0</v>
      </c>
      <c r="AM52" s="4">
        <f t="shared" si="241"/>
        <v>0</v>
      </c>
      <c r="AN52" s="4">
        <f t="shared" si="241"/>
        <v>0</v>
      </c>
      <c r="AO52" s="4">
        <f>SUM(AO54:AO58)</f>
        <v>0</v>
      </c>
      <c r="AP52" s="4">
        <v>25.60757269888731</v>
      </c>
      <c r="AQ52" s="4">
        <v>1.85</v>
      </c>
      <c r="AR52" s="4">
        <f t="shared" ref="AR52" si="242">SUM(AR54:AR58)</f>
        <v>0</v>
      </c>
      <c r="AS52" s="4">
        <v>0</v>
      </c>
      <c r="AT52" s="4">
        <f t="shared" ref="AT52:AU52" si="243">SUM(AT54:AT58)</f>
        <v>0</v>
      </c>
      <c r="AU52" s="4">
        <f t="shared" si="243"/>
        <v>0</v>
      </c>
      <c r="AV52" s="4">
        <v>0</v>
      </c>
      <c r="AW52" s="4">
        <v>10</v>
      </c>
      <c r="AX52" s="4">
        <v>0.41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>
        <v>0</v>
      </c>
      <c r="CL52" s="5">
        <f>SUM(BJ52,T52,AH52,AV52,BX52)</f>
        <v>0</v>
      </c>
      <c r="CM52" s="5">
        <f t="shared" ref="CM52:CR53" si="244">U52+AI52+AW52+BK52+BY52</f>
        <v>10</v>
      </c>
      <c r="CN52" s="5">
        <f t="shared" si="244"/>
        <v>0.41</v>
      </c>
      <c r="CO52" s="5">
        <f t="shared" si="244"/>
        <v>0</v>
      </c>
      <c r="CP52" s="5">
        <f t="shared" si="244"/>
        <v>0</v>
      </c>
      <c r="CQ52" s="5">
        <f t="shared" si="244"/>
        <v>0</v>
      </c>
      <c r="CR52" s="5">
        <f t="shared" si="244"/>
        <v>0</v>
      </c>
      <c r="CS52" s="5">
        <f>SUM(BQ52,AA52,AO52,BC52,CE52)</f>
        <v>0</v>
      </c>
      <c r="CT52" s="5">
        <f t="shared" ref="CT52:CY53" si="245">AB52+AP52+BD52+BR52+CF52</f>
        <v>25.60757269888731</v>
      </c>
      <c r="CU52" s="5">
        <f t="shared" si="245"/>
        <v>1.85</v>
      </c>
      <c r="CV52" s="5">
        <f t="shared" si="245"/>
        <v>0</v>
      </c>
      <c r="CW52" s="5">
        <f t="shared" si="245"/>
        <v>0</v>
      </c>
      <c r="CX52" s="5">
        <f t="shared" si="245"/>
        <v>0</v>
      </c>
      <c r="CY52" s="5">
        <f t="shared" si="245"/>
        <v>0</v>
      </c>
      <c r="CZ52" s="6" t="s">
        <v>259</v>
      </c>
    </row>
    <row r="53" spans="1:108" ht="54.95" customHeight="1">
      <c r="A53" s="1" t="s">
        <v>91</v>
      </c>
      <c r="B53" s="2" t="s">
        <v>255</v>
      </c>
      <c r="C53" s="3" t="s">
        <v>256</v>
      </c>
      <c r="D53" s="4">
        <v>0</v>
      </c>
      <c r="E53" s="4">
        <v>199.498625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187.744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11.755000000000001</v>
      </c>
      <c r="AC53" s="4">
        <v>2.06</v>
      </c>
      <c r="AD53" s="4">
        <v>0</v>
      </c>
      <c r="AE53" s="4">
        <v>0</v>
      </c>
      <c r="AF53" s="4">
        <v>0</v>
      </c>
      <c r="AG53" s="4">
        <v>0</v>
      </c>
      <c r="AH53" s="4">
        <f>SUM(AH55:AH59)</f>
        <v>0</v>
      </c>
      <c r="AI53" s="4">
        <v>0</v>
      </c>
      <c r="AJ53" s="4">
        <v>0</v>
      </c>
      <c r="AK53" s="4">
        <f t="shared" si="241"/>
        <v>0</v>
      </c>
      <c r="AL53" s="4">
        <v>0</v>
      </c>
      <c r="AM53" s="4">
        <f t="shared" si="241"/>
        <v>0</v>
      </c>
      <c r="AN53" s="4">
        <f t="shared" si="241"/>
        <v>0</v>
      </c>
      <c r="AO53" s="4">
        <f>SUM(AO55:AO59)</f>
        <v>0</v>
      </c>
      <c r="AP53" s="4">
        <v>0</v>
      </c>
      <c r="AQ53" s="4">
        <v>0</v>
      </c>
      <c r="AR53" s="4">
        <f t="shared" ref="AR53" si="246">SUM(AR55:AR59)</f>
        <v>0</v>
      </c>
      <c r="AS53" s="4">
        <v>0</v>
      </c>
      <c r="AT53" s="4">
        <f t="shared" ref="AT53:AU53" si="247">SUM(AT55:AT59)</f>
        <v>0</v>
      </c>
      <c r="AU53" s="4">
        <f t="shared" si="247"/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5">
        <f>SUM(BJ53,T53,AH53,AV53,BX53)</f>
        <v>0</v>
      </c>
      <c r="CM53" s="5">
        <f t="shared" si="244"/>
        <v>0</v>
      </c>
      <c r="CN53" s="5">
        <f t="shared" si="244"/>
        <v>0</v>
      </c>
      <c r="CO53" s="5">
        <f t="shared" si="244"/>
        <v>0</v>
      </c>
      <c r="CP53" s="5">
        <f t="shared" si="244"/>
        <v>0</v>
      </c>
      <c r="CQ53" s="5">
        <f t="shared" si="244"/>
        <v>0</v>
      </c>
      <c r="CR53" s="5">
        <f t="shared" si="244"/>
        <v>0</v>
      </c>
      <c r="CS53" s="5">
        <f>SUM(BQ53,AA53,AO53,BC53,CE53)</f>
        <v>0</v>
      </c>
      <c r="CT53" s="5">
        <f t="shared" si="245"/>
        <v>11.755000000000001</v>
      </c>
      <c r="CU53" s="5">
        <f t="shared" si="245"/>
        <v>2.06</v>
      </c>
      <c r="CV53" s="5">
        <f t="shared" si="245"/>
        <v>0</v>
      </c>
      <c r="CW53" s="5">
        <f t="shared" si="245"/>
        <v>0</v>
      </c>
      <c r="CX53" s="5">
        <f t="shared" si="245"/>
        <v>0</v>
      </c>
      <c r="CY53" s="5">
        <f t="shared" si="245"/>
        <v>0</v>
      </c>
      <c r="CZ53" s="6" t="s">
        <v>260</v>
      </c>
    </row>
    <row r="54" spans="1:108" ht="54.95" customHeight="1">
      <c r="A54" s="1" t="s">
        <v>78</v>
      </c>
      <c r="B54" s="2" t="s">
        <v>136</v>
      </c>
      <c r="C54" s="39" t="s">
        <v>167</v>
      </c>
      <c r="D54" s="4">
        <f>D55+D56</f>
        <v>112.29900000000001</v>
      </c>
      <c r="E54" s="4">
        <f t="shared" ref="E54:BP54" si="248">E55+E56</f>
        <v>205.23940184743924</v>
      </c>
      <c r="F54" s="4">
        <f t="shared" si="248"/>
        <v>0</v>
      </c>
      <c r="G54" s="4">
        <f t="shared" si="248"/>
        <v>91.921000000000006</v>
      </c>
      <c r="H54" s="4">
        <f t="shared" si="248"/>
        <v>0.38174999999999998</v>
      </c>
      <c r="I54" s="4">
        <f t="shared" si="248"/>
        <v>0</v>
      </c>
      <c r="J54" s="4">
        <f t="shared" si="248"/>
        <v>85.5</v>
      </c>
      <c r="K54" s="4">
        <f t="shared" si="248"/>
        <v>0</v>
      </c>
      <c r="L54" s="4">
        <f t="shared" si="248"/>
        <v>0</v>
      </c>
      <c r="M54" s="4">
        <f t="shared" si="248"/>
        <v>0</v>
      </c>
      <c r="N54" s="4">
        <f t="shared" si="248"/>
        <v>65.864000000000004</v>
      </c>
      <c r="O54" s="4">
        <f t="shared" si="248"/>
        <v>0</v>
      </c>
      <c r="P54" s="4">
        <f t="shared" si="248"/>
        <v>0</v>
      </c>
      <c r="Q54" s="4">
        <f t="shared" si="248"/>
        <v>0</v>
      </c>
      <c r="R54" s="4">
        <f t="shared" si="248"/>
        <v>0</v>
      </c>
      <c r="S54" s="4">
        <f t="shared" si="248"/>
        <v>0</v>
      </c>
      <c r="T54" s="4">
        <f t="shared" si="248"/>
        <v>0</v>
      </c>
      <c r="U54" s="4">
        <f t="shared" si="248"/>
        <v>21.599</v>
      </c>
      <c r="V54" s="4">
        <f t="shared" si="248"/>
        <v>0.38174999999999998</v>
      </c>
      <c r="W54" s="4">
        <f t="shared" si="248"/>
        <v>0</v>
      </c>
      <c r="X54" s="4">
        <f t="shared" si="248"/>
        <v>85.5</v>
      </c>
      <c r="Y54" s="4">
        <f t="shared" si="248"/>
        <v>0</v>
      </c>
      <c r="Z54" s="4">
        <f t="shared" si="248"/>
        <v>0</v>
      </c>
      <c r="AA54" s="4">
        <f t="shared" si="248"/>
        <v>0</v>
      </c>
      <c r="AB54" s="4">
        <f t="shared" si="248"/>
        <v>20.581</v>
      </c>
      <c r="AC54" s="4">
        <f t="shared" si="248"/>
        <v>0.376</v>
      </c>
      <c r="AD54" s="4">
        <f t="shared" si="248"/>
        <v>0</v>
      </c>
      <c r="AE54" s="4">
        <f t="shared" si="248"/>
        <v>85.5</v>
      </c>
      <c r="AF54" s="4">
        <f t="shared" si="248"/>
        <v>0</v>
      </c>
      <c r="AG54" s="4">
        <f t="shared" si="248"/>
        <v>0</v>
      </c>
      <c r="AH54" s="4">
        <f t="shared" si="248"/>
        <v>0</v>
      </c>
      <c r="AI54" s="4">
        <f t="shared" si="248"/>
        <v>28.5</v>
      </c>
      <c r="AJ54" s="4">
        <f t="shared" si="248"/>
        <v>0.25</v>
      </c>
      <c r="AK54" s="4">
        <f t="shared" si="248"/>
        <v>0</v>
      </c>
      <c r="AL54" s="4">
        <f t="shared" si="248"/>
        <v>6.02</v>
      </c>
      <c r="AM54" s="4">
        <f t="shared" si="248"/>
        <v>0</v>
      </c>
      <c r="AN54" s="4">
        <f t="shared" si="248"/>
        <v>0</v>
      </c>
      <c r="AO54" s="4">
        <f t="shared" si="248"/>
        <v>0</v>
      </c>
      <c r="AP54" s="4">
        <f t="shared" si="248"/>
        <v>6.4558530229632787</v>
      </c>
      <c r="AQ54" s="4">
        <f t="shared" si="248"/>
        <v>0</v>
      </c>
      <c r="AR54" s="4">
        <f t="shared" si="248"/>
        <v>0</v>
      </c>
      <c r="AS54" s="4">
        <f t="shared" si="248"/>
        <v>0</v>
      </c>
      <c r="AT54" s="4">
        <f t="shared" si="248"/>
        <v>0</v>
      </c>
      <c r="AU54" s="4">
        <f t="shared" si="248"/>
        <v>0</v>
      </c>
      <c r="AV54" s="4">
        <f t="shared" si="248"/>
        <v>0</v>
      </c>
      <c r="AW54" s="4">
        <f t="shared" si="248"/>
        <v>12.9</v>
      </c>
      <c r="AX54" s="4">
        <f t="shared" si="248"/>
        <v>0</v>
      </c>
      <c r="AY54" s="4">
        <f t="shared" si="248"/>
        <v>0</v>
      </c>
      <c r="AZ54" s="4">
        <f t="shared" si="248"/>
        <v>1.4</v>
      </c>
      <c r="BA54" s="4">
        <f t="shared" si="248"/>
        <v>0</v>
      </c>
      <c r="BB54" s="4">
        <f t="shared" si="248"/>
        <v>0</v>
      </c>
      <c r="BC54" s="4">
        <f t="shared" si="248"/>
        <v>0</v>
      </c>
      <c r="BD54" s="4">
        <f t="shared" si="248"/>
        <v>35.543618684226963</v>
      </c>
      <c r="BE54" s="4">
        <f t="shared" si="248"/>
        <v>0.25</v>
      </c>
      <c r="BF54" s="4">
        <f t="shared" si="248"/>
        <v>0</v>
      </c>
      <c r="BG54" s="4">
        <f t="shared" si="248"/>
        <v>9.173</v>
      </c>
      <c r="BH54" s="4">
        <f t="shared" si="248"/>
        <v>0</v>
      </c>
      <c r="BI54" s="4">
        <f t="shared" si="248"/>
        <v>0</v>
      </c>
      <c r="BJ54" s="4">
        <f t="shared" si="248"/>
        <v>0</v>
      </c>
      <c r="BK54" s="4">
        <f t="shared" si="248"/>
        <v>31.3</v>
      </c>
      <c r="BL54" s="4">
        <f t="shared" si="248"/>
        <v>0</v>
      </c>
      <c r="BM54" s="4">
        <f t="shared" si="248"/>
        <v>0</v>
      </c>
      <c r="BN54" s="4">
        <f t="shared" si="248"/>
        <v>6.75</v>
      </c>
      <c r="BO54" s="4">
        <f t="shared" si="248"/>
        <v>0</v>
      </c>
      <c r="BP54" s="4">
        <f t="shared" si="248"/>
        <v>0</v>
      </c>
      <c r="BQ54" s="4">
        <f t="shared" ref="BQ54:CY54" si="249">BQ55+BQ56</f>
        <v>0</v>
      </c>
      <c r="BR54" s="4">
        <f t="shared" si="249"/>
        <v>30.82648894328192</v>
      </c>
      <c r="BS54" s="4">
        <f t="shared" si="249"/>
        <v>0</v>
      </c>
      <c r="BT54" s="4">
        <f t="shared" si="249"/>
        <v>0</v>
      </c>
      <c r="BU54" s="4">
        <f t="shared" si="249"/>
        <v>1.47</v>
      </c>
      <c r="BV54" s="4">
        <f t="shared" si="249"/>
        <v>0</v>
      </c>
      <c r="BW54" s="4">
        <f t="shared" si="249"/>
        <v>0</v>
      </c>
      <c r="BX54" s="4">
        <f t="shared" si="249"/>
        <v>0</v>
      </c>
      <c r="BY54" s="4">
        <f t="shared" si="249"/>
        <v>18</v>
      </c>
      <c r="BZ54" s="4">
        <f t="shared" si="249"/>
        <v>0</v>
      </c>
      <c r="CA54" s="4">
        <f t="shared" si="249"/>
        <v>0</v>
      </c>
      <c r="CB54" s="4">
        <f t="shared" si="249"/>
        <v>4.5</v>
      </c>
      <c r="CC54" s="4">
        <f t="shared" si="249"/>
        <v>0</v>
      </c>
      <c r="CD54" s="4">
        <f t="shared" si="249"/>
        <v>0</v>
      </c>
      <c r="CE54" s="4">
        <f t="shared" si="249"/>
        <v>0</v>
      </c>
      <c r="CF54" s="4">
        <f t="shared" si="249"/>
        <v>29.891441196967076</v>
      </c>
      <c r="CG54" s="4">
        <f t="shared" si="249"/>
        <v>0</v>
      </c>
      <c r="CH54" s="4">
        <f t="shared" si="249"/>
        <v>0</v>
      </c>
      <c r="CI54" s="4">
        <f t="shared" si="249"/>
        <v>8.92</v>
      </c>
      <c r="CJ54" s="4">
        <f t="shared" si="249"/>
        <v>0</v>
      </c>
      <c r="CK54" s="4">
        <f t="shared" si="249"/>
        <v>0</v>
      </c>
      <c r="CL54" s="4">
        <f t="shared" si="249"/>
        <v>0</v>
      </c>
      <c r="CM54" s="4">
        <f t="shared" si="249"/>
        <v>112.29900000000001</v>
      </c>
      <c r="CN54" s="4">
        <f t="shared" si="249"/>
        <v>0.63175000000000003</v>
      </c>
      <c r="CO54" s="4">
        <f t="shared" si="249"/>
        <v>0</v>
      </c>
      <c r="CP54" s="4">
        <f t="shared" si="249"/>
        <v>104.17</v>
      </c>
      <c r="CQ54" s="4">
        <f t="shared" si="249"/>
        <v>0</v>
      </c>
      <c r="CR54" s="4">
        <f t="shared" si="249"/>
        <v>0</v>
      </c>
      <c r="CS54" s="4">
        <f t="shared" si="249"/>
        <v>0</v>
      </c>
      <c r="CT54" s="4">
        <f t="shared" si="249"/>
        <v>123.29840184743922</v>
      </c>
      <c r="CU54" s="4">
        <f t="shared" si="249"/>
        <v>0.626</v>
      </c>
      <c r="CV54" s="4">
        <f t="shared" si="249"/>
        <v>0</v>
      </c>
      <c r="CW54" s="4">
        <f t="shared" si="249"/>
        <v>105.063</v>
      </c>
      <c r="CX54" s="4">
        <f t="shared" si="249"/>
        <v>0</v>
      </c>
      <c r="CY54" s="4">
        <f t="shared" si="249"/>
        <v>0</v>
      </c>
      <c r="CZ54" s="37" t="s">
        <v>100</v>
      </c>
    </row>
    <row r="55" spans="1:108" ht="54.95" customHeight="1">
      <c r="A55" s="1" t="s">
        <v>92</v>
      </c>
      <c r="B55" s="2" t="s">
        <v>137</v>
      </c>
      <c r="C55" s="39" t="s">
        <v>167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4">
        <v>0</v>
      </c>
      <c r="CM55" s="4">
        <v>0</v>
      </c>
      <c r="CN55" s="4">
        <v>0</v>
      </c>
      <c r="CO55" s="4">
        <v>0</v>
      </c>
      <c r="CP55" s="4">
        <v>0</v>
      </c>
      <c r="CQ55" s="4">
        <v>0</v>
      </c>
      <c r="CR55" s="4">
        <v>0</v>
      </c>
      <c r="CS55" s="4">
        <v>0</v>
      </c>
      <c r="CT55" s="4">
        <v>0</v>
      </c>
      <c r="CU55" s="4">
        <v>0</v>
      </c>
      <c r="CV55" s="4">
        <v>0</v>
      </c>
      <c r="CW55" s="4">
        <v>0</v>
      </c>
      <c r="CX55" s="4">
        <v>0</v>
      </c>
      <c r="CY55" s="4">
        <v>0</v>
      </c>
      <c r="CZ55" s="37" t="s">
        <v>100</v>
      </c>
    </row>
    <row r="56" spans="1:108" ht="54.95" customHeight="1">
      <c r="A56" s="1" t="s">
        <v>93</v>
      </c>
      <c r="B56" s="2" t="s">
        <v>138</v>
      </c>
      <c r="C56" s="40" t="s">
        <v>167</v>
      </c>
      <c r="D56" s="4">
        <f>SUM(D57:D65)</f>
        <v>112.29900000000001</v>
      </c>
      <c r="E56" s="4">
        <f t="shared" ref="E56:BP56" si="250">SUM(E57:E65)</f>
        <v>205.23940184743924</v>
      </c>
      <c r="F56" s="4">
        <f t="shared" si="250"/>
        <v>0</v>
      </c>
      <c r="G56" s="4">
        <f t="shared" si="250"/>
        <v>91.921000000000006</v>
      </c>
      <c r="H56" s="4">
        <f t="shared" si="250"/>
        <v>0.38174999999999998</v>
      </c>
      <c r="I56" s="4">
        <f t="shared" si="250"/>
        <v>0</v>
      </c>
      <c r="J56" s="4">
        <f t="shared" si="250"/>
        <v>85.5</v>
      </c>
      <c r="K56" s="4">
        <f t="shared" si="250"/>
        <v>0</v>
      </c>
      <c r="L56" s="4">
        <f t="shared" si="250"/>
        <v>0</v>
      </c>
      <c r="M56" s="4">
        <f t="shared" si="250"/>
        <v>0</v>
      </c>
      <c r="N56" s="4">
        <f t="shared" si="250"/>
        <v>65.864000000000004</v>
      </c>
      <c r="O56" s="4">
        <f t="shared" si="250"/>
        <v>0</v>
      </c>
      <c r="P56" s="4">
        <f t="shared" si="250"/>
        <v>0</v>
      </c>
      <c r="Q56" s="4">
        <f t="shared" si="250"/>
        <v>0</v>
      </c>
      <c r="R56" s="4">
        <f t="shared" si="250"/>
        <v>0</v>
      </c>
      <c r="S56" s="4">
        <f t="shared" si="250"/>
        <v>0</v>
      </c>
      <c r="T56" s="4">
        <f t="shared" si="250"/>
        <v>0</v>
      </c>
      <c r="U56" s="4">
        <f t="shared" si="250"/>
        <v>21.599</v>
      </c>
      <c r="V56" s="4">
        <f t="shared" si="250"/>
        <v>0.38174999999999998</v>
      </c>
      <c r="W56" s="4">
        <f t="shared" si="250"/>
        <v>0</v>
      </c>
      <c r="X56" s="4">
        <f t="shared" si="250"/>
        <v>85.5</v>
      </c>
      <c r="Y56" s="4">
        <f t="shared" si="250"/>
        <v>0</v>
      </c>
      <c r="Z56" s="4">
        <f t="shared" si="250"/>
        <v>0</v>
      </c>
      <c r="AA56" s="4">
        <f t="shared" si="250"/>
        <v>0</v>
      </c>
      <c r="AB56" s="4">
        <f t="shared" si="250"/>
        <v>20.581</v>
      </c>
      <c r="AC56" s="4">
        <f t="shared" si="250"/>
        <v>0.376</v>
      </c>
      <c r="AD56" s="4">
        <f t="shared" si="250"/>
        <v>0</v>
      </c>
      <c r="AE56" s="4">
        <f t="shared" si="250"/>
        <v>85.5</v>
      </c>
      <c r="AF56" s="4">
        <f t="shared" si="250"/>
        <v>0</v>
      </c>
      <c r="AG56" s="4">
        <f t="shared" si="250"/>
        <v>0</v>
      </c>
      <c r="AH56" s="4">
        <f t="shared" si="250"/>
        <v>0</v>
      </c>
      <c r="AI56" s="4">
        <f t="shared" si="250"/>
        <v>28.5</v>
      </c>
      <c r="AJ56" s="4">
        <f t="shared" si="250"/>
        <v>0.25</v>
      </c>
      <c r="AK56" s="4">
        <f t="shared" si="250"/>
        <v>0</v>
      </c>
      <c r="AL56" s="4">
        <f t="shared" si="250"/>
        <v>6.02</v>
      </c>
      <c r="AM56" s="4">
        <f t="shared" si="250"/>
        <v>0</v>
      </c>
      <c r="AN56" s="4">
        <f t="shared" si="250"/>
        <v>0</v>
      </c>
      <c r="AO56" s="4">
        <f t="shared" si="250"/>
        <v>0</v>
      </c>
      <c r="AP56" s="4">
        <f t="shared" si="250"/>
        <v>6.4558530229632787</v>
      </c>
      <c r="AQ56" s="4">
        <f t="shared" si="250"/>
        <v>0</v>
      </c>
      <c r="AR56" s="4">
        <f t="shared" si="250"/>
        <v>0</v>
      </c>
      <c r="AS56" s="4">
        <f t="shared" si="250"/>
        <v>0</v>
      </c>
      <c r="AT56" s="4">
        <f t="shared" si="250"/>
        <v>0</v>
      </c>
      <c r="AU56" s="4">
        <f t="shared" si="250"/>
        <v>0</v>
      </c>
      <c r="AV56" s="4">
        <f t="shared" si="250"/>
        <v>0</v>
      </c>
      <c r="AW56" s="4">
        <f t="shared" si="250"/>
        <v>12.9</v>
      </c>
      <c r="AX56" s="4">
        <f t="shared" si="250"/>
        <v>0</v>
      </c>
      <c r="AY56" s="4">
        <f t="shared" si="250"/>
        <v>0</v>
      </c>
      <c r="AZ56" s="4">
        <f t="shared" si="250"/>
        <v>1.4</v>
      </c>
      <c r="BA56" s="4">
        <f t="shared" si="250"/>
        <v>0</v>
      </c>
      <c r="BB56" s="4">
        <f t="shared" si="250"/>
        <v>0</v>
      </c>
      <c r="BC56" s="4">
        <f t="shared" si="250"/>
        <v>0</v>
      </c>
      <c r="BD56" s="4">
        <f t="shared" si="250"/>
        <v>35.543618684226963</v>
      </c>
      <c r="BE56" s="4">
        <f t="shared" si="250"/>
        <v>0.25</v>
      </c>
      <c r="BF56" s="4">
        <f t="shared" si="250"/>
        <v>0</v>
      </c>
      <c r="BG56" s="4">
        <f t="shared" si="250"/>
        <v>9.173</v>
      </c>
      <c r="BH56" s="4">
        <f t="shared" si="250"/>
        <v>0</v>
      </c>
      <c r="BI56" s="4">
        <f t="shared" si="250"/>
        <v>0</v>
      </c>
      <c r="BJ56" s="4">
        <f t="shared" si="250"/>
        <v>0</v>
      </c>
      <c r="BK56" s="4">
        <f t="shared" si="250"/>
        <v>31.3</v>
      </c>
      <c r="BL56" s="4">
        <f t="shared" si="250"/>
        <v>0</v>
      </c>
      <c r="BM56" s="4">
        <f t="shared" si="250"/>
        <v>0</v>
      </c>
      <c r="BN56" s="4">
        <f t="shared" si="250"/>
        <v>6.75</v>
      </c>
      <c r="BO56" s="4">
        <f t="shared" si="250"/>
        <v>0</v>
      </c>
      <c r="BP56" s="4">
        <f t="shared" si="250"/>
        <v>0</v>
      </c>
      <c r="BQ56" s="4">
        <f t="shared" ref="BQ56:CY56" si="251">SUM(BQ57:BQ65)</f>
        <v>0</v>
      </c>
      <c r="BR56" s="4">
        <f>SUM(BR57:BR65)</f>
        <v>30.82648894328192</v>
      </c>
      <c r="BS56" s="4">
        <f t="shared" si="251"/>
        <v>0</v>
      </c>
      <c r="BT56" s="4">
        <f t="shared" si="251"/>
        <v>0</v>
      </c>
      <c r="BU56" s="4">
        <f t="shared" si="251"/>
        <v>1.47</v>
      </c>
      <c r="BV56" s="4">
        <f t="shared" si="251"/>
        <v>0</v>
      </c>
      <c r="BW56" s="4">
        <f t="shared" si="251"/>
        <v>0</v>
      </c>
      <c r="BX56" s="4">
        <f t="shared" si="251"/>
        <v>0</v>
      </c>
      <c r="BY56" s="4">
        <f t="shared" si="251"/>
        <v>18</v>
      </c>
      <c r="BZ56" s="4">
        <f t="shared" si="251"/>
        <v>0</v>
      </c>
      <c r="CA56" s="4">
        <f t="shared" si="251"/>
        <v>0</v>
      </c>
      <c r="CB56" s="4">
        <f t="shared" si="251"/>
        <v>4.5</v>
      </c>
      <c r="CC56" s="4">
        <f t="shared" si="251"/>
        <v>0</v>
      </c>
      <c r="CD56" s="4">
        <f t="shared" si="251"/>
        <v>0</v>
      </c>
      <c r="CE56" s="4">
        <f t="shared" si="251"/>
        <v>0</v>
      </c>
      <c r="CF56" s="4">
        <f t="shared" si="251"/>
        <v>29.891441196967076</v>
      </c>
      <c r="CG56" s="4">
        <f t="shared" si="251"/>
        <v>0</v>
      </c>
      <c r="CH56" s="4">
        <f t="shared" si="251"/>
        <v>0</v>
      </c>
      <c r="CI56" s="4">
        <f>SUM(CI57:CI65)</f>
        <v>8.92</v>
      </c>
      <c r="CJ56" s="4">
        <f t="shared" si="251"/>
        <v>0</v>
      </c>
      <c r="CK56" s="4">
        <f t="shared" si="251"/>
        <v>0</v>
      </c>
      <c r="CL56" s="4">
        <f t="shared" si="251"/>
        <v>0</v>
      </c>
      <c r="CM56" s="4">
        <f t="shared" si="251"/>
        <v>112.29900000000001</v>
      </c>
      <c r="CN56" s="4">
        <f t="shared" si="251"/>
        <v>0.63175000000000003</v>
      </c>
      <c r="CO56" s="4">
        <f t="shared" si="251"/>
        <v>0</v>
      </c>
      <c r="CP56" s="4">
        <f t="shared" si="251"/>
        <v>104.17</v>
      </c>
      <c r="CQ56" s="4">
        <f t="shared" si="251"/>
        <v>0</v>
      </c>
      <c r="CR56" s="4">
        <f t="shared" si="251"/>
        <v>0</v>
      </c>
      <c r="CS56" s="4">
        <f t="shared" si="251"/>
        <v>0</v>
      </c>
      <c r="CT56" s="4">
        <f t="shared" si="251"/>
        <v>123.29840184743922</v>
      </c>
      <c r="CU56" s="4">
        <f t="shared" si="251"/>
        <v>0.626</v>
      </c>
      <c r="CV56" s="4">
        <f t="shared" si="251"/>
        <v>0</v>
      </c>
      <c r="CW56" s="4">
        <f t="shared" si="251"/>
        <v>105.063</v>
      </c>
      <c r="CX56" s="4">
        <f t="shared" si="251"/>
        <v>0</v>
      </c>
      <c r="CY56" s="4">
        <f t="shared" si="251"/>
        <v>0</v>
      </c>
      <c r="CZ56" s="37" t="s">
        <v>100</v>
      </c>
    </row>
    <row r="57" spans="1:108" ht="54.95" customHeight="1">
      <c r="A57" s="1" t="s">
        <v>93</v>
      </c>
      <c r="B57" s="2" t="s">
        <v>266</v>
      </c>
      <c r="C57" s="3" t="s">
        <v>172</v>
      </c>
      <c r="D57" s="4">
        <v>16.599</v>
      </c>
      <c r="E57" s="4">
        <v>102.52200000000001</v>
      </c>
      <c r="F57" s="4">
        <v>0</v>
      </c>
      <c r="G57" s="5">
        <v>91.921000000000006</v>
      </c>
      <c r="H57" s="4">
        <v>0.38174999999999998</v>
      </c>
      <c r="I57" s="4">
        <v>0</v>
      </c>
      <c r="J57" s="4">
        <v>85.5</v>
      </c>
      <c r="K57" s="4">
        <v>0</v>
      </c>
      <c r="L57" s="4">
        <v>0</v>
      </c>
      <c r="M57" s="4">
        <v>0</v>
      </c>
      <c r="N57" s="5">
        <v>65.864000000000004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5">
        <v>16.599</v>
      </c>
      <c r="V57" s="4">
        <v>0.38174999999999998</v>
      </c>
      <c r="W57" s="4">
        <v>0</v>
      </c>
      <c r="X57" s="4">
        <v>85.5</v>
      </c>
      <c r="Y57" s="4">
        <v>0</v>
      </c>
      <c r="Z57" s="4">
        <v>0</v>
      </c>
      <c r="AA57" s="4">
        <v>0</v>
      </c>
      <c r="AB57" s="5">
        <v>20.581</v>
      </c>
      <c r="AC57" s="4">
        <v>0.376</v>
      </c>
      <c r="AD57" s="4">
        <v>0</v>
      </c>
      <c r="AE57" s="4">
        <v>85.5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f>SUM(AK58:AK66)</f>
        <v>0</v>
      </c>
      <c r="AL57" s="4">
        <v>0</v>
      </c>
      <c r="AM57" s="4">
        <f>SUM(AM58:AM66)</f>
        <v>0</v>
      </c>
      <c r="AN57" s="4">
        <f>SUM(AN58:AN66)</f>
        <v>0</v>
      </c>
      <c r="AO57" s="4">
        <v>0</v>
      </c>
      <c r="AP57" s="4">
        <v>0</v>
      </c>
      <c r="AQ57" s="4">
        <v>0</v>
      </c>
      <c r="AR57" s="4">
        <f>SUM(AR58:AR66)</f>
        <v>0</v>
      </c>
      <c r="AS57" s="4">
        <v>0</v>
      </c>
      <c r="AT57" s="4">
        <f>SUM(AT58:AT66)</f>
        <v>0</v>
      </c>
      <c r="AU57" s="4">
        <f>SUM(AU58:AU66)</f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>
        <v>0</v>
      </c>
      <c r="CL57" s="5">
        <f t="shared" ref="CL57:CL65" si="252">SUM(BJ57,T57,AH57,AV57,BX57)</f>
        <v>0</v>
      </c>
      <c r="CM57" s="5">
        <f t="shared" ref="CM57:CM82" si="253">U57+AI57+AW57+BK57+BY57</f>
        <v>16.599</v>
      </c>
      <c r="CN57" s="5">
        <f t="shared" ref="CN57:CN82" si="254">V57+AJ57+AX57+BL57+BZ57</f>
        <v>0.38174999999999998</v>
      </c>
      <c r="CO57" s="5">
        <f t="shared" ref="CO57:CO82" si="255">W57+AK57+AY57+BM57+CA57</f>
        <v>0</v>
      </c>
      <c r="CP57" s="5">
        <f t="shared" ref="CP57:CP82" si="256">X57+AL57+AZ57+BN57+CB57</f>
        <v>85.5</v>
      </c>
      <c r="CQ57" s="5">
        <f t="shared" ref="CQ57:CQ82" si="257">Y57+AM57+BA57+BO57+CC57</f>
        <v>0</v>
      </c>
      <c r="CR57" s="5">
        <f t="shared" ref="CR57:CR82" si="258">Z57+AN57+BB57+BP57+CD57</f>
        <v>0</v>
      </c>
      <c r="CS57" s="5">
        <f t="shared" ref="CS57:CS65" si="259">SUM(BQ57,AA57,AO57,BC57,CE57)</f>
        <v>0</v>
      </c>
      <c r="CT57" s="5">
        <f t="shared" ref="CT57:CT82" si="260">AB57+AP57+BD57+BR57+CF57</f>
        <v>20.581</v>
      </c>
      <c r="CU57" s="5">
        <f t="shared" ref="CU57:CU82" si="261">AC57+AQ57+BE57+BS57+CG57</f>
        <v>0.376</v>
      </c>
      <c r="CV57" s="5">
        <f t="shared" ref="CV57:CV82" si="262">AD57+AR57+BF57+BT57+CH57</f>
        <v>0</v>
      </c>
      <c r="CW57" s="5">
        <f t="shared" ref="CW57:CW82" si="263">AE57+AS57+BG57+BU57+CI57</f>
        <v>85.5</v>
      </c>
      <c r="CX57" s="5">
        <f t="shared" ref="CX57:CX82" si="264">AF57+AT57+BH57+BV57+CJ57</f>
        <v>0</v>
      </c>
      <c r="CY57" s="5">
        <f t="shared" ref="CY57:CY82" si="265">AG57+AU57+BI57+BW57+CK57</f>
        <v>0</v>
      </c>
      <c r="CZ57" s="6" t="s">
        <v>261</v>
      </c>
    </row>
    <row r="58" spans="1:108" ht="54.95" customHeight="1">
      <c r="A58" s="1" t="s">
        <v>93</v>
      </c>
      <c r="B58" s="2" t="s">
        <v>268</v>
      </c>
      <c r="C58" s="3" t="s">
        <v>238</v>
      </c>
      <c r="D58" s="4">
        <v>14.5</v>
      </c>
      <c r="E58" s="4">
        <v>12.775093948399361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2.5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12</v>
      </c>
      <c r="AJ58" s="4">
        <v>0.25</v>
      </c>
      <c r="AK58" s="4">
        <v>0</v>
      </c>
      <c r="AL58" s="4">
        <v>3.22</v>
      </c>
      <c r="AM58" s="4">
        <v>0</v>
      </c>
      <c r="AN58" s="4">
        <v>0</v>
      </c>
      <c r="AO58" s="4">
        <v>0</v>
      </c>
      <c r="AP58" s="4">
        <v>1.4609280265168443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11.314165921882516</v>
      </c>
      <c r="BE58" s="4">
        <v>0.25</v>
      </c>
      <c r="BF58" s="4">
        <v>0</v>
      </c>
      <c r="BG58" s="4">
        <v>3.22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>
        <v>0</v>
      </c>
      <c r="CL58" s="5">
        <f t="shared" si="252"/>
        <v>0</v>
      </c>
      <c r="CM58" s="5">
        <f t="shared" si="253"/>
        <v>14.5</v>
      </c>
      <c r="CN58" s="5">
        <f t="shared" si="254"/>
        <v>0.25</v>
      </c>
      <c r="CO58" s="5">
        <f t="shared" si="255"/>
        <v>0</v>
      </c>
      <c r="CP58" s="5">
        <f t="shared" si="256"/>
        <v>3.22</v>
      </c>
      <c r="CQ58" s="5">
        <f t="shared" si="257"/>
        <v>0</v>
      </c>
      <c r="CR58" s="5">
        <f t="shared" si="258"/>
        <v>0</v>
      </c>
      <c r="CS58" s="4">
        <f t="shared" si="259"/>
        <v>0</v>
      </c>
      <c r="CT58" s="4">
        <f t="shared" si="260"/>
        <v>12.775093948399361</v>
      </c>
      <c r="CU58" s="4">
        <f t="shared" si="261"/>
        <v>0.25</v>
      </c>
      <c r="CV58" s="4">
        <f t="shared" si="262"/>
        <v>0</v>
      </c>
      <c r="CW58" s="4">
        <f t="shared" si="263"/>
        <v>3.22</v>
      </c>
      <c r="CX58" s="4">
        <f t="shared" si="264"/>
        <v>0</v>
      </c>
      <c r="CY58" s="4">
        <f t="shared" si="265"/>
        <v>0</v>
      </c>
      <c r="CZ58" s="6" t="s">
        <v>262</v>
      </c>
    </row>
    <row r="59" spans="1:108" ht="54.95" customHeight="1">
      <c r="A59" s="1" t="s">
        <v>93</v>
      </c>
      <c r="B59" s="2" t="s">
        <v>239</v>
      </c>
      <c r="C59" s="3" t="s">
        <v>176</v>
      </c>
      <c r="D59" s="4">
        <v>17.5</v>
      </c>
      <c r="E59" s="4">
        <v>14.115180701925713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2.5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15</v>
      </c>
      <c r="AJ59" s="4">
        <v>0</v>
      </c>
      <c r="AK59" s="4">
        <v>0</v>
      </c>
      <c r="AL59" s="4">
        <v>2.8</v>
      </c>
      <c r="AM59" s="4">
        <v>0</v>
      </c>
      <c r="AN59" s="4">
        <v>0</v>
      </c>
      <c r="AO59" s="4">
        <v>0</v>
      </c>
      <c r="AP59" s="4">
        <v>1.9124875983493235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12.202693103576388</v>
      </c>
      <c r="BE59" s="4">
        <v>0</v>
      </c>
      <c r="BF59" s="4">
        <v>0</v>
      </c>
      <c r="BG59" s="4">
        <v>2.9729999999999999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>
        <v>0</v>
      </c>
      <c r="CL59" s="5">
        <f t="shared" si="252"/>
        <v>0</v>
      </c>
      <c r="CM59" s="5">
        <f t="shared" si="253"/>
        <v>17.5</v>
      </c>
      <c r="CN59" s="5">
        <f t="shared" si="254"/>
        <v>0</v>
      </c>
      <c r="CO59" s="5">
        <f t="shared" si="255"/>
        <v>0</v>
      </c>
      <c r="CP59" s="5">
        <f t="shared" si="256"/>
        <v>2.8</v>
      </c>
      <c r="CQ59" s="5">
        <f t="shared" si="257"/>
        <v>0</v>
      </c>
      <c r="CR59" s="5">
        <f t="shared" si="258"/>
        <v>0</v>
      </c>
      <c r="CS59" s="4">
        <f t="shared" si="259"/>
        <v>0</v>
      </c>
      <c r="CT59" s="4">
        <f t="shared" si="260"/>
        <v>14.115180701925713</v>
      </c>
      <c r="CU59" s="4">
        <f t="shared" si="261"/>
        <v>0</v>
      </c>
      <c r="CV59" s="4">
        <f t="shared" si="262"/>
        <v>0</v>
      </c>
      <c r="CW59" s="4">
        <f t="shared" si="263"/>
        <v>2.9729999999999999</v>
      </c>
      <c r="CX59" s="4">
        <f t="shared" si="264"/>
        <v>0</v>
      </c>
      <c r="CY59" s="4">
        <f t="shared" si="265"/>
        <v>0</v>
      </c>
      <c r="CZ59" s="6" t="s">
        <v>262</v>
      </c>
    </row>
    <row r="60" spans="1:108" ht="54.95" customHeight="1">
      <c r="A60" s="1" t="s">
        <v>93</v>
      </c>
      <c r="B60" s="2" t="s">
        <v>240</v>
      </c>
      <c r="C60" s="3" t="s">
        <v>241</v>
      </c>
      <c r="D60" s="4">
        <v>6.5</v>
      </c>
      <c r="E60" s="4">
        <v>5.5565501140174032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1.5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0.62542208077332673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5</v>
      </c>
      <c r="AX60" s="4">
        <v>0</v>
      </c>
      <c r="AY60" s="4">
        <v>0</v>
      </c>
      <c r="AZ60" s="4">
        <v>1.4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4.9311280332440761</v>
      </c>
      <c r="BS60" s="4">
        <v>0</v>
      </c>
      <c r="BT60" s="4">
        <v>0</v>
      </c>
      <c r="BU60" s="4">
        <v>1.47</v>
      </c>
      <c r="BV60" s="4">
        <v>0</v>
      </c>
      <c r="BW60" s="4">
        <v>0</v>
      </c>
      <c r="BX60" s="4">
        <v>0</v>
      </c>
      <c r="BY60" s="4">
        <v>0</v>
      </c>
      <c r="BZ60" s="4">
        <v>0</v>
      </c>
      <c r="CA60" s="4">
        <v>0</v>
      </c>
      <c r="CB60" s="4">
        <v>0</v>
      </c>
      <c r="CC60" s="4">
        <v>0</v>
      </c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4">
        <v>0</v>
      </c>
      <c r="CL60" s="5">
        <f t="shared" si="252"/>
        <v>0</v>
      </c>
      <c r="CM60" s="5">
        <f t="shared" si="253"/>
        <v>6.5</v>
      </c>
      <c r="CN60" s="5">
        <f t="shared" si="254"/>
        <v>0</v>
      </c>
      <c r="CO60" s="5">
        <f t="shared" si="255"/>
        <v>0</v>
      </c>
      <c r="CP60" s="5">
        <f t="shared" si="256"/>
        <v>1.4</v>
      </c>
      <c r="CQ60" s="5">
        <f t="shared" si="257"/>
        <v>0</v>
      </c>
      <c r="CR60" s="5">
        <f t="shared" si="258"/>
        <v>0</v>
      </c>
      <c r="CS60" s="4">
        <f t="shared" si="259"/>
        <v>0</v>
      </c>
      <c r="CT60" s="4">
        <f t="shared" si="260"/>
        <v>5.5565501140174032</v>
      </c>
      <c r="CU60" s="4">
        <f t="shared" si="261"/>
        <v>0</v>
      </c>
      <c r="CV60" s="4">
        <f t="shared" si="262"/>
        <v>0</v>
      </c>
      <c r="CW60" s="4">
        <f t="shared" si="263"/>
        <v>1.47</v>
      </c>
      <c r="CX60" s="4">
        <f t="shared" si="264"/>
        <v>0</v>
      </c>
      <c r="CY60" s="4">
        <f t="shared" si="265"/>
        <v>0</v>
      </c>
      <c r="CZ60" s="6" t="s">
        <v>263</v>
      </c>
    </row>
    <row r="61" spans="1:108" ht="54.95" customHeight="1">
      <c r="A61" s="1" t="s">
        <v>93</v>
      </c>
      <c r="B61" s="2" t="s">
        <v>269</v>
      </c>
      <c r="C61" s="3" t="s">
        <v>242</v>
      </c>
      <c r="D61" s="4">
        <v>5.6</v>
      </c>
      <c r="E61" s="4">
        <v>7.1573798117422465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1.1000000000000001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4.5</v>
      </c>
      <c r="BL61" s="4">
        <v>0</v>
      </c>
      <c r="BM61" s="4">
        <v>0</v>
      </c>
      <c r="BN61" s="4">
        <v>1.1499999999999999</v>
      </c>
      <c r="BO61" s="4">
        <v>0</v>
      </c>
      <c r="BP61" s="4">
        <v>0</v>
      </c>
      <c r="BQ61" s="4">
        <v>0</v>
      </c>
      <c r="BR61" s="4">
        <v>1.0877293946287523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>
        <v>0</v>
      </c>
      <c r="BY61" s="4">
        <v>0</v>
      </c>
      <c r="BZ61" s="4">
        <v>0</v>
      </c>
      <c r="CA61" s="4">
        <v>0</v>
      </c>
      <c r="CB61" s="4">
        <v>0</v>
      </c>
      <c r="CC61" s="4">
        <v>0</v>
      </c>
      <c r="CD61" s="4">
        <v>0</v>
      </c>
      <c r="CE61" s="4">
        <v>0</v>
      </c>
      <c r="CF61" s="4">
        <v>6.0696504171134942</v>
      </c>
      <c r="CG61" s="4">
        <v>0</v>
      </c>
      <c r="CH61" s="4">
        <v>0</v>
      </c>
      <c r="CI61" s="4">
        <v>1.23</v>
      </c>
      <c r="CJ61" s="4">
        <v>0</v>
      </c>
      <c r="CK61" s="4">
        <v>0</v>
      </c>
      <c r="CL61" s="5">
        <f t="shared" si="252"/>
        <v>0</v>
      </c>
      <c r="CM61" s="5">
        <f t="shared" si="253"/>
        <v>5.6</v>
      </c>
      <c r="CN61" s="5">
        <f t="shared" si="254"/>
        <v>0</v>
      </c>
      <c r="CO61" s="5">
        <f t="shared" si="255"/>
        <v>0</v>
      </c>
      <c r="CP61" s="5">
        <f t="shared" si="256"/>
        <v>1.1499999999999999</v>
      </c>
      <c r="CQ61" s="5">
        <f t="shared" si="257"/>
        <v>0</v>
      </c>
      <c r="CR61" s="5">
        <f t="shared" si="258"/>
        <v>0</v>
      </c>
      <c r="CS61" s="4">
        <f t="shared" si="259"/>
        <v>0</v>
      </c>
      <c r="CT61" s="4">
        <f t="shared" si="260"/>
        <v>7.1573798117422465</v>
      </c>
      <c r="CU61" s="4">
        <f t="shared" si="261"/>
        <v>0</v>
      </c>
      <c r="CV61" s="4">
        <f t="shared" si="262"/>
        <v>0</v>
      </c>
      <c r="CW61" s="4">
        <f t="shared" si="263"/>
        <v>1.23</v>
      </c>
      <c r="CX61" s="4">
        <f t="shared" si="264"/>
        <v>0</v>
      </c>
      <c r="CY61" s="4">
        <f t="shared" si="265"/>
        <v>0</v>
      </c>
      <c r="CZ61" s="6" t="s">
        <v>264</v>
      </c>
    </row>
    <row r="62" spans="1:108" ht="54.95" customHeight="1">
      <c r="A62" s="1" t="s">
        <v>93</v>
      </c>
      <c r="B62" s="2" t="s">
        <v>243</v>
      </c>
      <c r="C62" s="3" t="s">
        <v>170</v>
      </c>
      <c r="D62" s="4">
        <v>11</v>
      </c>
      <c r="E62" s="4">
        <v>11.737188103904231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2.4570153173237839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3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9.2801727865804473</v>
      </c>
      <c r="BE62" s="4">
        <v>0</v>
      </c>
      <c r="BF62" s="4">
        <v>0</v>
      </c>
      <c r="BG62" s="4">
        <v>2.98</v>
      </c>
      <c r="BH62" s="4">
        <v>0</v>
      </c>
      <c r="BI62" s="4">
        <v>0</v>
      </c>
      <c r="BJ62" s="4">
        <v>0</v>
      </c>
      <c r="BK62" s="4">
        <v>8</v>
      </c>
      <c r="BL62" s="4">
        <v>0</v>
      </c>
      <c r="BM62" s="4">
        <v>0</v>
      </c>
      <c r="BN62" s="4">
        <v>2.5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0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  <c r="CC62" s="4">
        <v>0</v>
      </c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>
        <v>0</v>
      </c>
      <c r="CL62" s="5">
        <f t="shared" si="252"/>
        <v>0</v>
      </c>
      <c r="CM62" s="5">
        <f t="shared" si="253"/>
        <v>11</v>
      </c>
      <c r="CN62" s="5">
        <f t="shared" si="254"/>
        <v>0</v>
      </c>
      <c r="CO62" s="5">
        <f t="shared" si="255"/>
        <v>0</v>
      </c>
      <c r="CP62" s="5">
        <f t="shared" si="256"/>
        <v>2.5</v>
      </c>
      <c r="CQ62" s="5">
        <f t="shared" si="257"/>
        <v>0</v>
      </c>
      <c r="CR62" s="5">
        <f t="shared" si="258"/>
        <v>0</v>
      </c>
      <c r="CS62" s="4">
        <f t="shared" si="259"/>
        <v>0</v>
      </c>
      <c r="CT62" s="4">
        <f t="shared" si="260"/>
        <v>11.737188103904231</v>
      </c>
      <c r="CU62" s="4">
        <f t="shared" si="261"/>
        <v>0</v>
      </c>
      <c r="CV62" s="4">
        <f t="shared" si="262"/>
        <v>0</v>
      </c>
      <c r="CW62" s="4">
        <f t="shared" si="263"/>
        <v>2.98</v>
      </c>
      <c r="CX62" s="4">
        <f t="shared" si="264"/>
        <v>0</v>
      </c>
      <c r="CY62" s="4">
        <f t="shared" si="265"/>
        <v>0</v>
      </c>
      <c r="CZ62" s="6" t="s">
        <v>265</v>
      </c>
      <c r="DD62" s="8"/>
    </row>
    <row r="63" spans="1:108" ht="54.95" customHeight="1">
      <c r="A63" s="1" t="s">
        <v>93</v>
      </c>
      <c r="B63" s="2" t="s">
        <v>244</v>
      </c>
      <c r="C63" s="3" t="s">
        <v>178</v>
      </c>
      <c r="D63" s="4">
        <v>3.5999999999999996</v>
      </c>
      <c r="E63" s="4">
        <v>5.8470063158409928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0.8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2.8</v>
      </c>
      <c r="BL63" s="4">
        <v>0</v>
      </c>
      <c r="BM63" s="4">
        <v>0</v>
      </c>
      <c r="BN63" s="4">
        <v>0.8</v>
      </c>
      <c r="BO63" s="4">
        <v>0</v>
      </c>
      <c r="BP63" s="4">
        <v>0</v>
      </c>
      <c r="BQ63" s="4">
        <v>0</v>
      </c>
      <c r="BR63" s="4">
        <v>1.1339876313383588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>
        <v>0</v>
      </c>
      <c r="BY63" s="4">
        <v>0</v>
      </c>
      <c r="BZ63" s="4">
        <v>0</v>
      </c>
      <c r="CA63" s="4">
        <v>0</v>
      </c>
      <c r="CB63" s="4">
        <v>0</v>
      </c>
      <c r="CC63" s="4">
        <v>0</v>
      </c>
      <c r="CD63" s="4">
        <v>0</v>
      </c>
      <c r="CE63" s="4">
        <v>0</v>
      </c>
      <c r="CF63" s="4">
        <v>4.7130186845026341</v>
      </c>
      <c r="CG63" s="4">
        <v>0</v>
      </c>
      <c r="CH63" s="4">
        <v>0</v>
      </c>
      <c r="CI63" s="4">
        <v>0.8</v>
      </c>
      <c r="CJ63" s="4">
        <v>0</v>
      </c>
      <c r="CK63" s="4">
        <v>0</v>
      </c>
      <c r="CL63" s="5">
        <f t="shared" si="252"/>
        <v>0</v>
      </c>
      <c r="CM63" s="5">
        <f t="shared" si="253"/>
        <v>3.5999999999999996</v>
      </c>
      <c r="CN63" s="5">
        <f t="shared" si="254"/>
        <v>0</v>
      </c>
      <c r="CO63" s="5">
        <f t="shared" si="255"/>
        <v>0</v>
      </c>
      <c r="CP63" s="5">
        <f t="shared" si="256"/>
        <v>0.8</v>
      </c>
      <c r="CQ63" s="5">
        <f t="shared" si="257"/>
        <v>0</v>
      </c>
      <c r="CR63" s="5">
        <f t="shared" si="258"/>
        <v>0</v>
      </c>
      <c r="CS63" s="4">
        <f t="shared" si="259"/>
        <v>0</v>
      </c>
      <c r="CT63" s="4">
        <f t="shared" si="260"/>
        <v>5.8470063158409928</v>
      </c>
      <c r="CU63" s="4">
        <f t="shared" si="261"/>
        <v>0</v>
      </c>
      <c r="CV63" s="4">
        <f t="shared" si="262"/>
        <v>0</v>
      </c>
      <c r="CW63" s="4">
        <f t="shared" si="263"/>
        <v>0.8</v>
      </c>
      <c r="CX63" s="4">
        <f t="shared" si="264"/>
        <v>0</v>
      </c>
      <c r="CY63" s="4">
        <f t="shared" si="265"/>
        <v>0</v>
      </c>
      <c r="CZ63" s="6" t="s">
        <v>264</v>
      </c>
      <c r="DD63" s="8"/>
    </row>
    <row r="64" spans="1:108" ht="54.95" customHeight="1">
      <c r="A64" s="1" t="s">
        <v>93</v>
      </c>
      <c r="B64" s="2" t="s">
        <v>245</v>
      </c>
      <c r="C64" s="3" t="s">
        <v>246</v>
      </c>
      <c r="D64" s="4">
        <v>15</v>
      </c>
      <c r="E64" s="4">
        <v>9.4983276154572422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3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12</v>
      </c>
      <c r="BL64" s="4">
        <v>0</v>
      </c>
      <c r="BM64" s="4">
        <v>0</v>
      </c>
      <c r="BN64" s="4">
        <v>2.2999999999999998</v>
      </c>
      <c r="BO64" s="4">
        <v>0</v>
      </c>
      <c r="BP64" s="4">
        <v>0</v>
      </c>
      <c r="BQ64" s="4">
        <v>0</v>
      </c>
      <c r="BR64" s="4">
        <v>1.5489900978188305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4">
        <v>0</v>
      </c>
      <c r="CD64" s="4">
        <v>0</v>
      </c>
      <c r="CE64" s="4">
        <v>0</v>
      </c>
      <c r="CF64" s="4">
        <v>7.9493375176384111</v>
      </c>
      <c r="CG64" s="5">
        <v>0</v>
      </c>
      <c r="CH64" s="5">
        <v>0</v>
      </c>
      <c r="CI64" s="5">
        <v>2.2999999999999998</v>
      </c>
      <c r="CJ64" s="5">
        <v>0</v>
      </c>
      <c r="CK64" s="5">
        <v>0</v>
      </c>
      <c r="CL64" s="5">
        <f t="shared" si="252"/>
        <v>0</v>
      </c>
      <c r="CM64" s="5">
        <f t="shared" si="253"/>
        <v>15</v>
      </c>
      <c r="CN64" s="5">
        <f t="shared" si="254"/>
        <v>0</v>
      </c>
      <c r="CO64" s="5">
        <f t="shared" si="255"/>
        <v>0</v>
      </c>
      <c r="CP64" s="5">
        <f t="shared" si="256"/>
        <v>2.2999999999999998</v>
      </c>
      <c r="CQ64" s="5">
        <f t="shared" si="257"/>
        <v>0</v>
      </c>
      <c r="CR64" s="5">
        <f t="shared" si="258"/>
        <v>0</v>
      </c>
      <c r="CS64" s="4">
        <f t="shared" si="259"/>
        <v>0</v>
      </c>
      <c r="CT64" s="4">
        <f t="shared" si="260"/>
        <v>9.4983276154572422</v>
      </c>
      <c r="CU64" s="4">
        <f t="shared" si="261"/>
        <v>0</v>
      </c>
      <c r="CV64" s="4">
        <f t="shared" si="262"/>
        <v>0</v>
      </c>
      <c r="CW64" s="4">
        <f t="shared" si="263"/>
        <v>2.2999999999999998</v>
      </c>
      <c r="CX64" s="4">
        <f t="shared" si="264"/>
        <v>0</v>
      </c>
      <c r="CY64" s="4">
        <f t="shared" si="265"/>
        <v>0</v>
      </c>
      <c r="CZ64" s="6" t="s">
        <v>264</v>
      </c>
    </row>
    <row r="65" spans="1:104" ht="54.95" customHeight="1">
      <c r="A65" s="1" t="s">
        <v>93</v>
      </c>
      <c r="B65" s="2" t="s">
        <v>247</v>
      </c>
      <c r="C65" s="3" t="s">
        <v>171</v>
      </c>
      <c r="D65" s="4">
        <v>22</v>
      </c>
      <c r="E65" s="4">
        <v>36.030675236152049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2.7465868721876117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4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22.124653786251901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>
        <v>0</v>
      </c>
      <c r="BY65" s="4">
        <v>18</v>
      </c>
      <c r="BZ65" s="4">
        <v>0</v>
      </c>
      <c r="CA65" s="4">
        <v>0</v>
      </c>
      <c r="CB65" s="4">
        <v>4.5</v>
      </c>
      <c r="CC65" s="4">
        <v>0</v>
      </c>
      <c r="CD65" s="4">
        <v>0</v>
      </c>
      <c r="CE65" s="4">
        <v>0</v>
      </c>
      <c r="CF65" s="4">
        <v>11.159434577712535</v>
      </c>
      <c r="CG65" s="5">
        <v>0</v>
      </c>
      <c r="CH65" s="5">
        <v>0</v>
      </c>
      <c r="CI65" s="5">
        <v>4.59</v>
      </c>
      <c r="CJ65" s="5">
        <v>0</v>
      </c>
      <c r="CK65" s="5">
        <v>0</v>
      </c>
      <c r="CL65" s="5">
        <f t="shared" si="252"/>
        <v>0</v>
      </c>
      <c r="CM65" s="5">
        <f t="shared" si="253"/>
        <v>22</v>
      </c>
      <c r="CN65" s="5">
        <f t="shared" si="254"/>
        <v>0</v>
      </c>
      <c r="CO65" s="5">
        <f t="shared" si="255"/>
        <v>0</v>
      </c>
      <c r="CP65" s="5">
        <f t="shared" si="256"/>
        <v>4.5</v>
      </c>
      <c r="CQ65" s="5">
        <f t="shared" si="257"/>
        <v>0</v>
      </c>
      <c r="CR65" s="5">
        <f t="shared" si="258"/>
        <v>0</v>
      </c>
      <c r="CS65" s="4">
        <f t="shared" si="259"/>
        <v>0</v>
      </c>
      <c r="CT65" s="4">
        <f t="shared" si="260"/>
        <v>36.030675236152049</v>
      </c>
      <c r="CU65" s="4">
        <f t="shared" si="261"/>
        <v>0</v>
      </c>
      <c r="CV65" s="4">
        <f t="shared" si="262"/>
        <v>0</v>
      </c>
      <c r="CW65" s="4">
        <f t="shared" si="263"/>
        <v>4.59</v>
      </c>
      <c r="CX65" s="4">
        <f t="shared" si="264"/>
        <v>0</v>
      </c>
      <c r="CY65" s="4">
        <f t="shared" si="265"/>
        <v>0</v>
      </c>
      <c r="CZ65" s="6" t="s">
        <v>267</v>
      </c>
    </row>
    <row r="66" spans="1:104" ht="54.95" customHeight="1">
      <c r="A66" s="1" t="s">
        <v>79</v>
      </c>
      <c r="B66" s="2" t="s">
        <v>139</v>
      </c>
      <c r="C66" s="37" t="s">
        <v>167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f t="shared" ref="T66:BJ66" si="266">SUM(T67:T74)</f>
        <v>0</v>
      </c>
      <c r="U66" s="4">
        <f t="shared" si="266"/>
        <v>0</v>
      </c>
      <c r="V66" s="4">
        <f t="shared" si="266"/>
        <v>0</v>
      </c>
      <c r="W66" s="4">
        <f t="shared" si="266"/>
        <v>0</v>
      </c>
      <c r="X66" s="4">
        <f t="shared" si="266"/>
        <v>0</v>
      </c>
      <c r="Y66" s="4">
        <f t="shared" si="266"/>
        <v>0</v>
      </c>
      <c r="Z66" s="4">
        <f t="shared" si="266"/>
        <v>0</v>
      </c>
      <c r="AA66" s="4">
        <f t="shared" ref="AA66:AG66" si="267">SUM(AA67:AA74)</f>
        <v>0</v>
      </c>
      <c r="AB66" s="4">
        <v>0</v>
      </c>
      <c r="AC66" s="4">
        <f t="shared" si="267"/>
        <v>0</v>
      </c>
      <c r="AD66" s="4">
        <f t="shared" si="267"/>
        <v>0</v>
      </c>
      <c r="AE66" s="4">
        <f t="shared" si="267"/>
        <v>0</v>
      </c>
      <c r="AF66" s="4">
        <f t="shared" si="267"/>
        <v>0</v>
      </c>
      <c r="AG66" s="4">
        <f t="shared" si="267"/>
        <v>0</v>
      </c>
      <c r="AH66" s="4">
        <f t="shared" si="266"/>
        <v>0</v>
      </c>
      <c r="AI66" s="4">
        <f t="shared" si="266"/>
        <v>0</v>
      </c>
      <c r="AJ66" s="4">
        <f t="shared" si="266"/>
        <v>0</v>
      </c>
      <c r="AK66" s="4">
        <f t="shared" si="266"/>
        <v>0</v>
      </c>
      <c r="AL66" s="4">
        <f t="shared" si="266"/>
        <v>0</v>
      </c>
      <c r="AM66" s="4">
        <f t="shared" si="266"/>
        <v>0</v>
      </c>
      <c r="AN66" s="4">
        <f t="shared" si="266"/>
        <v>0</v>
      </c>
      <c r="AO66" s="4">
        <f t="shared" ref="AO66:AU66" si="268">SUM(AO67:AO74)</f>
        <v>0</v>
      </c>
      <c r="AP66" s="4">
        <v>0</v>
      </c>
      <c r="AQ66" s="4">
        <f t="shared" si="268"/>
        <v>0</v>
      </c>
      <c r="AR66" s="4">
        <f t="shared" si="268"/>
        <v>0</v>
      </c>
      <c r="AS66" s="4">
        <f t="shared" si="268"/>
        <v>0</v>
      </c>
      <c r="AT66" s="4">
        <f t="shared" si="268"/>
        <v>0</v>
      </c>
      <c r="AU66" s="4">
        <f t="shared" si="268"/>
        <v>0</v>
      </c>
      <c r="AV66" s="4">
        <f t="shared" si="266"/>
        <v>0</v>
      </c>
      <c r="AW66" s="4">
        <f t="shared" si="266"/>
        <v>0</v>
      </c>
      <c r="AX66" s="4">
        <f t="shared" si="266"/>
        <v>0</v>
      </c>
      <c r="AY66" s="4">
        <f t="shared" si="266"/>
        <v>0</v>
      </c>
      <c r="AZ66" s="4">
        <f t="shared" si="266"/>
        <v>0</v>
      </c>
      <c r="BA66" s="4">
        <f t="shared" si="266"/>
        <v>0</v>
      </c>
      <c r="BB66" s="4">
        <f t="shared" si="266"/>
        <v>0</v>
      </c>
      <c r="BC66" s="4">
        <f t="shared" ref="BC66:BI66" si="269">SUM(BC67:BC74)</f>
        <v>0</v>
      </c>
      <c r="BD66" s="4">
        <v>0</v>
      </c>
      <c r="BE66" s="4">
        <f t="shared" si="269"/>
        <v>0</v>
      </c>
      <c r="BF66" s="4">
        <f t="shared" si="269"/>
        <v>0</v>
      </c>
      <c r="BG66" s="4">
        <f t="shared" si="269"/>
        <v>0</v>
      </c>
      <c r="BH66" s="4">
        <f t="shared" si="269"/>
        <v>0</v>
      </c>
      <c r="BI66" s="4">
        <f t="shared" si="269"/>
        <v>0</v>
      </c>
      <c r="BJ66" s="4">
        <f t="shared" si="266"/>
        <v>0</v>
      </c>
      <c r="BK66" s="4">
        <f t="shared" ref="BK66:CD66" si="270">SUM(BK67:BK74)</f>
        <v>0</v>
      </c>
      <c r="BL66" s="4">
        <f t="shared" si="270"/>
        <v>0</v>
      </c>
      <c r="BM66" s="4">
        <f t="shared" si="270"/>
        <v>0</v>
      </c>
      <c r="BN66" s="4">
        <f t="shared" si="270"/>
        <v>0</v>
      </c>
      <c r="BO66" s="4">
        <f t="shared" si="270"/>
        <v>0</v>
      </c>
      <c r="BP66" s="4">
        <f t="shared" si="270"/>
        <v>0</v>
      </c>
      <c r="BQ66" s="4">
        <f t="shared" si="270"/>
        <v>0</v>
      </c>
      <c r="BR66" s="4">
        <v>0</v>
      </c>
      <c r="BS66" s="4">
        <f t="shared" ref="BS66:BW66" si="271">SUM(BS67:BS74)</f>
        <v>0</v>
      </c>
      <c r="BT66" s="4">
        <f t="shared" si="271"/>
        <v>0</v>
      </c>
      <c r="BU66" s="4">
        <f t="shared" si="271"/>
        <v>0</v>
      </c>
      <c r="BV66" s="4">
        <f t="shared" si="271"/>
        <v>0</v>
      </c>
      <c r="BW66" s="4">
        <f t="shared" si="271"/>
        <v>0</v>
      </c>
      <c r="BX66" s="4">
        <f t="shared" si="270"/>
        <v>0</v>
      </c>
      <c r="BY66" s="4">
        <f t="shared" si="270"/>
        <v>0</v>
      </c>
      <c r="BZ66" s="4">
        <f t="shared" si="270"/>
        <v>0</v>
      </c>
      <c r="CA66" s="4">
        <f t="shared" si="270"/>
        <v>0</v>
      </c>
      <c r="CB66" s="4">
        <f t="shared" si="270"/>
        <v>0</v>
      </c>
      <c r="CC66" s="4">
        <f t="shared" si="270"/>
        <v>0</v>
      </c>
      <c r="CD66" s="4">
        <f t="shared" si="270"/>
        <v>0</v>
      </c>
      <c r="CE66" s="4">
        <f t="shared" ref="CE66:CK66" si="272">SUM(CE67:CE74)</f>
        <v>0</v>
      </c>
      <c r="CF66" s="4">
        <v>0</v>
      </c>
      <c r="CG66" s="4">
        <f t="shared" si="272"/>
        <v>0</v>
      </c>
      <c r="CH66" s="4">
        <f t="shared" si="272"/>
        <v>0</v>
      </c>
      <c r="CI66" s="4">
        <f t="shared" si="272"/>
        <v>0</v>
      </c>
      <c r="CJ66" s="4">
        <f t="shared" si="272"/>
        <v>0</v>
      </c>
      <c r="CK66" s="4">
        <f t="shared" si="272"/>
        <v>0</v>
      </c>
      <c r="CL66" s="5">
        <v>0</v>
      </c>
      <c r="CM66" s="5">
        <f t="shared" si="253"/>
        <v>0</v>
      </c>
      <c r="CN66" s="5">
        <f t="shared" si="254"/>
        <v>0</v>
      </c>
      <c r="CO66" s="5">
        <f t="shared" si="255"/>
        <v>0</v>
      </c>
      <c r="CP66" s="5">
        <f t="shared" si="256"/>
        <v>0</v>
      </c>
      <c r="CQ66" s="5">
        <f t="shared" si="257"/>
        <v>0</v>
      </c>
      <c r="CR66" s="5">
        <f t="shared" si="258"/>
        <v>0</v>
      </c>
      <c r="CS66" s="4">
        <v>0</v>
      </c>
      <c r="CT66" s="4">
        <f t="shared" si="260"/>
        <v>0</v>
      </c>
      <c r="CU66" s="4">
        <f t="shared" si="261"/>
        <v>0</v>
      </c>
      <c r="CV66" s="4">
        <f t="shared" si="262"/>
        <v>0</v>
      </c>
      <c r="CW66" s="4">
        <f t="shared" si="263"/>
        <v>0</v>
      </c>
      <c r="CX66" s="4">
        <f t="shared" si="264"/>
        <v>0</v>
      </c>
      <c r="CY66" s="4">
        <f t="shared" si="265"/>
        <v>0</v>
      </c>
      <c r="CZ66" s="37" t="s">
        <v>100</v>
      </c>
    </row>
    <row r="67" spans="1:104" ht="54.95" customHeight="1">
      <c r="A67" s="1" t="s">
        <v>94</v>
      </c>
      <c r="B67" s="2" t="s">
        <v>140</v>
      </c>
      <c r="C67" s="37" t="s">
        <v>167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>
        <v>0</v>
      </c>
      <c r="BY67" s="4">
        <v>0</v>
      </c>
      <c r="BZ67" s="4">
        <v>0</v>
      </c>
      <c r="CA67" s="4">
        <v>0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0</v>
      </c>
      <c r="CK67" s="4">
        <v>0</v>
      </c>
      <c r="CL67" s="4">
        <v>0</v>
      </c>
      <c r="CM67" s="5">
        <f t="shared" si="253"/>
        <v>0</v>
      </c>
      <c r="CN67" s="5">
        <f t="shared" si="254"/>
        <v>0</v>
      </c>
      <c r="CO67" s="5">
        <f t="shared" si="255"/>
        <v>0</v>
      </c>
      <c r="CP67" s="5">
        <f t="shared" si="256"/>
        <v>0</v>
      </c>
      <c r="CQ67" s="5">
        <f t="shared" si="257"/>
        <v>0</v>
      </c>
      <c r="CR67" s="5">
        <f t="shared" si="258"/>
        <v>0</v>
      </c>
      <c r="CS67" s="4">
        <v>0</v>
      </c>
      <c r="CT67" s="4">
        <f t="shared" si="260"/>
        <v>0</v>
      </c>
      <c r="CU67" s="4">
        <f t="shared" si="261"/>
        <v>0</v>
      </c>
      <c r="CV67" s="4">
        <f t="shared" si="262"/>
        <v>0</v>
      </c>
      <c r="CW67" s="4">
        <f t="shared" si="263"/>
        <v>0</v>
      </c>
      <c r="CX67" s="4">
        <f t="shared" si="264"/>
        <v>0</v>
      </c>
      <c r="CY67" s="4">
        <f t="shared" si="265"/>
        <v>0</v>
      </c>
      <c r="CZ67" s="37" t="s">
        <v>100</v>
      </c>
    </row>
    <row r="68" spans="1:104" ht="54.95" customHeight="1">
      <c r="A68" s="1" t="s">
        <v>95</v>
      </c>
      <c r="B68" s="2" t="s">
        <v>141</v>
      </c>
      <c r="C68" s="37" t="s">
        <v>167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>
        <v>0</v>
      </c>
      <c r="BY68" s="4">
        <v>0</v>
      </c>
      <c r="BZ68" s="4">
        <v>0</v>
      </c>
      <c r="CA68" s="4">
        <v>0</v>
      </c>
      <c r="CB68" s="4">
        <v>0</v>
      </c>
      <c r="CC68" s="4">
        <v>0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>
        <v>0</v>
      </c>
      <c r="CL68" s="4">
        <v>0</v>
      </c>
      <c r="CM68" s="5">
        <f t="shared" si="253"/>
        <v>0</v>
      </c>
      <c r="CN68" s="5">
        <f t="shared" si="254"/>
        <v>0</v>
      </c>
      <c r="CO68" s="5">
        <f t="shared" si="255"/>
        <v>0</v>
      </c>
      <c r="CP68" s="5">
        <f t="shared" si="256"/>
        <v>0</v>
      </c>
      <c r="CQ68" s="5">
        <f t="shared" si="257"/>
        <v>0</v>
      </c>
      <c r="CR68" s="5">
        <f t="shared" si="258"/>
        <v>0</v>
      </c>
      <c r="CS68" s="4">
        <v>0</v>
      </c>
      <c r="CT68" s="4">
        <f t="shared" si="260"/>
        <v>0</v>
      </c>
      <c r="CU68" s="4">
        <f t="shared" si="261"/>
        <v>0</v>
      </c>
      <c r="CV68" s="4">
        <f t="shared" si="262"/>
        <v>0</v>
      </c>
      <c r="CW68" s="4">
        <f t="shared" si="263"/>
        <v>0</v>
      </c>
      <c r="CX68" s="4">
        <f t="shared" si="264"/>
        <v>0</v>
      </c>
      <c r="CY68" s="4">
        <f t="shared" si="265"/>
        <v>0</v>
      </c>
      <c r="CZ68" s="37" t="s">
        <v>100</v>
      </c>
    </row>
    <row r="69" spans="1:104" ht="54.95" customHeight="1">
      <c r="A69" s="1" t="s">
        <v>96</v>
      </c>
      <c r="B69" s="2" t="s">
        <v>142</v>
      </c>
      <c r="C69" s="37" t="s">
        <v>167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0</v>
      </c>
      <c r="BX69" s="4">
        <v>0</v>
      </c>
      <c r="BY69" s="4">
        <v>0</v>
      </c>
      <c r="BZ69" s="4">
        <v>0</v>
      </c>
      <c r="CA69" s="4">
        <v>0</v>
      </c>
      <c r="CB69" s="4">
        <v>0</v>
      </c>
      <c r="CC69" s="4">
        <v>0</v>
      </c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>
        <v>0</v>
      </c>
      <c r="CK69" s="4">
        <v>0</v>
      </c>
      <c r="CL69" s="4">
        <v>0</v>
      </c>
      <c r="CM69" s="5">
        <f t="shared" si="253"/>
        <v>0</v>
      </c>
      <c r="CN69" s="5">
        <f t="shared" si="254"/>
        <v>0</v>
      </c>
      <c r="CO69" s="5">
        <f t="shared" si="255"/>
        <v>0</v>
      </c>
      <c r="CP69" s="5">
        <f t="shared" si="256"/>
        <v>0</v>
      </c>
      <c r="CQ69" s="5">
        <f t="shared" si="257"/>
        <v>0</v>
      </c>
      <c r="CR69" s="5">
        <f t="shared" si="258"/>
        <v>0</v>
      </c>
      <c r="CS69" s="4">
        <v>0</v>
      </c>
      <c r="CT69" s="4">
        <f t="shared" si="260"/>
        <v>0</v>
      </c>
      <c r="CU69" s="4">
        <f t="shared" si="261"/>
        <v>0</v>
      </c>
      <c r="CV69" s="4">
        <f t="shared" si="262"/>
        <v>0</v>
      </c>
      <c r="CW69" s="4">
        <f t="shared" si="263"/>
        <v>0</v>
      </c>
      <c r="CX69" s="4">
        <f t="shared" si="264"/>
        <v>0</v>
      </c>
      <c r="CY69" s="4">
        <f t="shared" si="265"/>
        <v>0</v>
      </c>
      <c r="CZ69" s="37" t="s">
        <v>100</v>
      </c>
    </row>
    <row r="70" spans="1:104" ht="54.95" customHeight="1">
      <c r="A70" s="35" t="s">
        <v>97</v>
      </c>
      <c r="B70" s="36" t="s">
        <v>143</v>
      </c>
      <c r="C70" s="37" t="s">
        <v>167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>
        <v>0</v>
      </c>
      <c r="BY70" s="4">
        <v>0</v>
      </c>
      <c r="BZ70" s="4">
        <v>0</v>
      </c>
      <c r="CA70" s="4">
        <v>0</v>
      </c>
      <c r="CB70" s="4">
        <v>0</v>
      </c>
      <c r="CC70" s="4">
        <v>0</v>
      </c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>
        <v>0</v>
      </c>
      <c r="CL70" s="4">
        <v>0</v>
      </c>
      <c r="CM70" s="5">
        <f t="shared" si="253"/>
        <v>0</v>
      </c>
      <c r="CN70" s="5">
        <f t="shared" si="254"/>
        <v>0</v>
      </c>
      <c r="CO70" s="5">
        <f t="shared" si="255"/>
        <v>0</v>
      </c>
      <c r="CP70" s="5">
        <f t="shared" si="256"/>
        <v>0</v>
      </c>
      <c r="CQ70" s="5">
        <f t="shared" si="257"/>
        <v>0</v>
      </c>
      <c r="CR70" s="5">
        <f t="shared" si="258"/>
        <v>0</v>
      </c>
      <c r="CS70" s="4">
        <v>0</v>
      </c>
      <c r="CT70" s="4">
        <f t="shared" si="260"/>
        <v>0</v>
      </c>
      <c r="CU70" s="4">
        <f t="shared" si="261"/>
        <v>0</v>
      </c>
      <c r="CV70" s="4">
        <f t="shared" si="262"/>
        <v>0</v>
      </c>
      <c r="CW70" s="4">
        <f t="shared" si="263"/>
        <v>0</v>
      </c>
      <c r="CX70" s="4">
        <f t="shared" si="264"/>
        <v>0</v>
      </c>
      <c r="CY70" s="4">
        <f t="shared" si="265"/>
        <v>0</v>
      </c>
      <c r="CZ70" s="37" t="s">
        <v>100</v>
      </c>
    </row>
    <row r="71" spans="1:104" ht="54.95" customHeight="1">
      <c r="A71" s="35" t="s">
        <v>144</v>
      </c>
      <c r="B71" s="36" t="s">
        <v>145</v>
      </c>
      <c r="C71" s="37" t="s">
        <v>167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4">
        <v>0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>
        <v>0</v>
      </c>
      <c r="CL71" s="4">
        <v>0</v>
      </c>
      <c r="CM71" s="5">
        <f t="shared" si="253"/>
        <v>0</v>
      </c>
      <c r="CN71" s="5">
        <f t="shared" si="254"/>
        <v>0</v>
      </c>
      <c r="CO71" s="5">
        <f t="shared" si="255"/>
        <v>0</v>
      </c>
      <c r="CP71" s="5">
        <f t="shared" si="256"/>
        <v>0</v>
      </c>
      <c r="CQ71" s="5">
        <f t="shared" si="257"/>
        <v>0</v>
      </c>
      <c r="CR71" s="5">
        <f t="shared" si="258"/>
        <v>0</v>
      </c>
      <c r="CS71" s="4">
        <v>0</v>
      </c>
      <c r="CT71" s="4">
        <f t="shared" si="260"/>
        <v>0</v>
      </c>
      <c r="CU71" s="4">
        <f t="shared" si="261"/>
        <v>0</v>
      </c>
      <c r="CV71" s="4">
        <f t="shared" si="262"/>
        <v>0</v>
      </c>
      <c r="CW71" s="4">
        <f t="shared" si="263"/>
        <v>0</v>
      </c>
      <c r="CX71" s="4">
        <f t="shared" si="264"/>
        <v>0</v>
      </c>
      <c r="CY71" s="4">
        <f t="shared" si="265"/>
        <v>0</v>
      </c>
      <c r="CZ71" s="37" t="s">
        <v>100</v>
      </c>
    </row>
    <row r="72" spans="1:104" ht="54.95" customHeight="1">
      <c r="A72" s="35" t="s">
        <v>146</v>
      </c>
      <c r="B72" s="36" t="s">
        <v>147</v>
      </c>
      <c r="C72" s="37" t="s">
        <v>167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>
        <v>0</v>
      </c>
      <c r="CL72" s="4">
        <v>0</v>
      </c>
      <c r="CM72" s="5">
        <f t="shared" si="253"/>
        <v>0</v>
      </c>
      <c r="CN72" s="5">
        <f t="shared" si="254"/>
        <v>0</v>
      </c>
      <c r="CO72" s="5">
        <f t="shared" si="255"/>
        <v>0</v>
      </c>
      <c r="CP72" s="5">
        <f t="shared" si="256"/>
        <v>0</v>
      </c>
      <c r="CQ72" s="5">
        <f t="shared" si="257"/>
        <v>0</v>
      </c>
      <c r="CR72" s="5">
        <f t="shared" si="258"/>
        <v>0</v>
      </c>
      <c r="CS72" s="4">
        <v>0</v>
      </c>
      <c r="CT72" s="4">
        <f t="shared" si="260"/>
        <v>0</v>
      </c>
      <c r="CU72" s="4">
        <f t="shared" si="261"/>
        <v>0</v>
      </c>
      <c r="CV72" s="4">
        <f t="shared" si="262"/>
        <v>0</v>
      </c>
      <c r="CW72" s="4">
        <f t="shared" si="263"/>
        <v>0</v>
      </c>
      <c r="CX72" s="4">
        <f t="shared" si="264"/>
        <v>0</v>
      </c>
      <c r="CY72" s="4">
        <f t="shared" si="265"/>
        <v>0</v>
      </c>
      <c r="CZ72" s="37" t="s">
        <v>100</v>
      </c>
    </row>
    <row r="73" spans="1:104" ht="54.95" customHeight="1">
      <c r="A73" s="35" t="s">
        <v>148</v>
      </c>
      <c r="B73" s="36" t="s">
        <v>149</v>
      </c>
      <c r="C73" s="37" t="s">
        <v>167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4">
        <v>0</v>
      </c>
      <c r="CL73" s="4">
        <v>0</v>
      </c>
      <c r="CM73" s="5">
        <f t="shared" si="253"/>
        <v>0</v>
      </c>
      <c r="CN73" s="5">
        <f t="shared" si="254"/>
        <v>0</v>
      </c>
      <c r="CO73" s="5">
        <f t="shared" si="255"/>
        <v>0</v>
      </c>
      <c r="CP73" s="5">
        <f t="shared" si="256"/>
        <v>0</v>
      </c>
      <c r="CQ73" s="5">
        <f t="shared" si="257"/>
        <v>0</v>
      </c>
      <c r="CR73" s="5">
        <f t="shared" si="258"/>
        <v>0</v>
      </c>
      <c r="CS73" s="4">
        <v>0</v>
      </c>
      <c r="CT73" s="4">
        <f t="shared" si="260"/>
        <v>0</v>
      </c>
      <c r="CU73" s="4">
        <f t="shared" si="261"/>
        <v>0</v>
      </c>
      <c r="CV73" s="4">
        <f t="shared" si="262"/>
        <v>0</v>
      </c>
      <c r="CW73" s="4">
        <f t="shared" si="263"/>
        <v>0</v>
      </c>
      <c r="CX73" s="4">
        <f t="shared" si="264"/>
        <v>0</v>
      </c>
      <c r="CY73" s="4">
        <f t="shared" si="265"/>
        <v>0</v>
      </c>
      <c r="CZ73" s="37" t="s">
        <v>100</v>
      </c>
    </row>
    <row r="74" spans="1:104" ht="54.95" customHeight="1">
      <c r="A74" s="35" t="s">
        <v>150</v>
      </c>
      <c r="B74" s="36" t="s">
        <v>151</v>
      </c>
      <c r="C74" s="37" t="s">
        <v>167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>
        <v>0</v>
      </c>
      <c r="BY74" s="4">
        <v>0</v>
      </c>
      <c r="BZ74" s="4">
        <v>0</v>
      </c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I74" s="4">
        <v>0</v>
      </c>
      <c r="CJ74" s="4">
        <v>0</v>
      </c>
      <c r="CK74" s="4">
        <v>0</v>
      </c>
      <c r="CL74" s="4">
        <v>0</v>
      </c>
      <c r="CM74" s="5">
        <f t="shared" si="253"/>
        <v>0</v>
      </c>
      <c r="CN74" s="5">
        <f t="shared" si="254"/>
        <v>0</v>
      </c>
      <c r="CO74" s="5">
        <f t="shared" si="255"/>
        <v>0</v>
      </c>
      <c r="CP74" s="5">
        <f t="shared" si="256"/>
        <v>0</v>
      </c>
      <c r="CQ74" s="5">
        <f t="shared" si="257"/>
        <v>0</v>
      </c>
      <c r="CR74" s="5">
        <f t="shared" si="258"/>
        <v>0</v>
      </c>
      <c r="CS74" s="4">
        <v>0</v>
      </c>
      <c r="CT74" s="4">
        <f t="shared" si="260"/>
        <v>0</v>
      </c>
      <c r="CU74" s="4">
        <f t="shared" si="261"/>
        <v>0</v>
      </c>
      <c r="CV74" s="4">
        <f t="shared" si="262"/>
        <v>0</v>
      </c>
      <c r="CW74" s="4">
        <f t="shared" si="263"/>
        <v>0</v>
      </c>
      <c r="CX74" s="4">
        <f t="shared" si="264"/>
        <v>0</v>
      </c>
      <c r="CY74" s="4">
        <f t="shared" si="265"/>
        <v>0</v>
      </c>
      <c r="CZ74" s="37" t="s">
        <v>100</v>
      </c>
    </row>
    <row r="75" spans="1:104" ht="54.95" customHeight="1">
      <c r="A75" s="35" t="s">
        <v>80</v>
      </c>
      <c r="B75" s="36" t="s">
        <v>152</v>
      </c>
      <c r="C75" s="37" t="s">
        <v>167</v>
      </c>
      <c r="D75" s="4">
        <f>SUM(D76:D77)</f>
        <v>0</v>
      </c>
      <c r="E75" s="4">
        <f t="shared" ref="E75:BJ75" si="273">SUM(E76:E77)</f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f t="shared" si="273"/>
        <v>0</v>
      </c>
      <c r="U75" s="4">
        <f t="shared" si="273"/>
        <v>0</v>
      </c>
      <c r="V75" s="4">
        <f t="shared" si="273"/>
        <v>0</v>
      </c>
      <c r="W75" s="4">
        <f t="shared" si="273"/>
        <v>0</v>
      </c>
      <c r="X75" s="4">
        <f t="shared" si="273"/>
        <v>0</v>
      </c>
      <c r="Y75" s="4">
        <f t="shared" si="273"/>
        <v>0</v>
      </c>
      <c r="Z75" s="4">
        <f t="shared" si="273"/>
        <v>0</v>
      </c>
      <c r="AA75" s="4">
        <f t="shared" ref="AA75:AG75" si="274">SUM(AA76:AA77)</f>
        <v>0</v>
      </c>
      <c r="AB75" s="4">
        <f t="shared" si="274"/>
        <v>0</v>
      </c>
      <c r="AC75" s="4">
        <f t="shared" si="274"/>
        <v>0</v>
      </c>
      <c r="AD75" s="4">
        <f t="shared" si="274"/>
        <v>0</v>
      </c>
      <c r="AE75" s="4">
        <f t="shared" si="274"/>
        <v>0</v>
      </c>
      <c r="AF75" s="4">
        <f t="shared" si="274"/>
        <v>0</v>
      </c>
      <c r="AG75" s="4">
        <f t="shared" si="274"/>
        <v>0</v>
      </c>
      <c r="AH75" s="4">
        <f t="shared" si="273"/>
        <v>0</v>
      </c>
      <c r="AI75" s="4">
        <f t="shared" si="273"/>
        <v>0</v>
      </c>
      <c r="AJ75" s="4">
        <f t="shared" si="273"/>
        <v>0</v>
      </c>
      <c r="AK75" s="4">
        <f t="shared" si="273"/>
        <v>0</v>
      </c>
      <c r="AL75" s="4">
        <f t="shared" si="273"/>
        <v>0</v>
      </c>
      <c r="AM75" s="4">
        <f t="shared" si="273"/>
        <v>0</v>
      </c>
      <c r="AN75" s="4">
        <f t="shared" si="273"/>
        <v>0</v>
      </c>
      <c r="AO75" s="4">
        <f t="shared" ref="AO75:AU75" si="275">SUM(AO76:AO77)</f>
        <v>0</v>
      </c>
      <c r="AP75" s="4">
        <f t="shared" si="275"/>
        <v>0</v>
      </c>
      <c r="AQ75" s="4">
        <f t="shared" si="275"/>
        <v>0</v>
      </c>
      <c r="AR75" s="4">
        <f t="shared" si="275"/>
        <v>0</v>
      </c>
      <c r="AS75" s="4">
        <f t="shared" si="275"/>
        <v>0</v>
      </c>
      <c r="AT75" s="4">
        <f t="shared" si="275"/>
        <v>0</v>
      </c>
      <c r="AU75" s="4">
        <f t="shared" si="275"/>
        <v>0</v>
      </c>
      <c r="AV75" s="4">
        <f t="shared" si="273"/>
        <v>0</v>
      </c>
      <c r="AW75" s="4">
        <f t="shared" si="273"/>
        <v>0</v>
      </c>
      <c r="AX75" s="4">
        <f t="shared" si="273"/>
        <v>0</v>
      </c>
      <c r="AY75" s="4">
        <f t="shared" si="273"/>
        <v>0</v>
      </c>
      <c r="AZ75" s="4">
        <f t="shared" si="273"/>
        <v>0</v>
      </c>
      <c r="BA75" s="4">
        <f t="shared" si="273"/>
        <v>0</v>
      </c>
      <c r="BB75" s="4">
        <f t="shared" si="273"/>
        <v>0</v>
      </c>
      <c r="BC75" s="4">
        <f t="shared" ref="BC75:BI75" si="276">SUM(BC76:BC77)</f>
        <v>0</v>
      </c>
      <c r="BD75" s="4">
        <f t="shared" si="276"/>
        <v>0</v>
      </c>
      <c r="BE75" s="4">
        <f t="shared" si="276"/>
        <v>0</v>
      </c>
      <c r="BF75" s="4">
        <f t="shared" si="276"/>
        <v>0</v>
      </c>
      <c r="BG75" s="4">
        <f t="shared" si="276"/>
        <v>0</v>
      </c>
      <c r="BH75" s="4">
        <f t="shared" si="276"/>
        <v>0</v>
      </c>
      <c r="BI75" s="4">
        <f t="shared" si="276"/>
        <v>0</v>
      </c>
      <c r="BJ75" s="4">
        <f t="shared" si="273"/>
        <v>0</v>
      </c>
      <c r="BK75" s="4">
        <f t="shared" ref="BK75:CD75" si="277">SUM(BK76:BK77)</f>
        <v>0</v>
      </c>
      <c r="BL75" s="4">
        <f t="shared" si="277"/>
        <v>0</v>
      </c>
      <c r="BM75" s="4">
        <f t="shared" si="277"/>
        <v>0</v>
      </c>
      <c r="BN75" s="4">
        <f t="shared" si="277"/>
        <v>0</v>
      </c>
      <c r="BO75" s="4">
        <f t="shared" si="277"/>
        <v>0</v>
      </c>
      <c r="BP75" s="4">
        <f t="shared" si="277"/>
        <v>0</v>
      </c>
      <c r="BQ75" s="4">
        <f t="shared" si="277"/>
        <v>0</v>
      </c>
      <c r="BR75" s="4">
        <f t="shared" ref="BR75:BW75" si="278">SUM(BR76:BR77)</f>
        <v>0</v>
      </c>
      <c r="BS75" s="4">
        <f t="shared" si="278"/>
        <v>0</v>
      </c>
      <c r="BT75" s="4">
        <f t="shared" si="278"/>
        <v>0</v>
      </c>
      <c r="BU75" s="4">
        <f t="shared" si="278"/>
        <v>0</v>
      </c>
      <c r="BV75" s="4">
        <f t="shared" si="278"/>
        <v>0</v>
      </c>
      <c r="BW75" s="4">
        <f t="shared" si="278"/>
        <v>0</v>
      </c>
      <c r="BX75" s="4">
        <f t="shared" si="277"/>
        <v>0</v>
      </c>
      <c r="BY75" s="4">
        <f t="shared" si="277"/>
        <v>0</v>
      </c>
      <c r="BZ75" s="4">
        <f t="shared" si="277"/>
        <v>0</v>
      </c>
      <c r="CA75" s="4">
        <f t="shared" si="277"/>
        <v>0</v>
      </c>
      <c r="CB75" s="4">
        <f t="shared" si="277"/>
        <v>0</v>
      </c>
      <c r="CC75" s="4">
        <f t="shared" si="277"/>
        <v>0</v>
      </c>
      <c r="CD75" s="4">
        <f t="shared" si="277"/>
        <v>0</v>
      </c>
      <c r="CE75" s="4">
        <f t="shared" ref="CE75:CK75" si="279">SUM(CE76:CE77)</f>
        <v>0</v>
      </c>
      <c r="CF75" s="4">
        <f t="shared" si="279"/>
        <v>0</v>
      </c>
      <c r="CG75" s="4">
        <f t="shared" si="279"/>
        <v>0</v>
      </c>
      <c r="CH75" s="4">
        <f t="shared" si="279"/>
        <v>0</v>
      </c>
      <c r="CI75" s="4">
        <f t="shared" si="279"/>
        <v>0</v>
      </c>
      <c r="CJ75" s="4">
        <f t="shared" si="279"/>
        <v>0</v>
      </c>
      <c r="CK75" s="4">
        <f t="shared" si="279"/>
        <v>0</v>
      </c>
      <c r="CL75" s="5">
        <v>0</v>
      </c>
      <c r="CM75" s="5">
        <f t="shared" si="253"/>
        <v>0</v>
      </c>
      <c r="CN75" s="5">
        <f t="shared" si="254"/>
        <v>0</v>
      </c>
      <c r="CO75" s="5">
        <f t="shared" si="255"/>
        <v>0</v>
      </c>
      <c r="CP75" s="5">
        <f t="shared" si="256"/>
        <v>0</v>
      </c>
      <c r="CQ75" s="5">
        <f t="shared" si="257"/>
        <v>0</v>
      </c>
      <c r="CR75" s="5">
        <f t="shared" si="258"/>
        <v>0</v>
      </c>
      <c r="CS75" s="4">
        <v>0</v>
      </c>
      <c r="CT75" s="4">
        <f t="shared" si="260"/>
        <v>0</v>
      </c>
      <c r="CU75" s="4">
        <f t="shared" si="261"/>
        <v>0</v>
      </c>
      <c r="CV75" s="4">
        <f t="shared" si="262"/>
        <v>0</v>
      </c>
      <c r="CW75" s="4">
        <f t="shared" si="263"/>
        <v>0</v>
      </c>
      <c r="CX75" s="4">
        <f t="shared" si="264"/>
        <v>0</v>
      </c>
      <c r="CY75" s="4">
        <f t="shared" si="265"/>
        <v>0</v>
      </c>
      <c r="CZ75" s="41" t="s">
        <v>100</v>
      </c>
    </row>
    <row r="76" spans="1:104" ht="54.95" customHeight="1">
      <c r="A76" s="35" t="s">
        <v>98</v>
      </c>
      <c r="B76" s="36" t="s">
        <v>153</v>
      </c>
      <c r="C76" s="37" t="s">
        <v>167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0</v>
      </c>
      <c r="CC76" s="4">
        <v>0</v>
      </c>
      <c r="CD76" s="4">
        <v>0</v>
      </c>
      <c r="CE76" s="4">
        <v>0</v>
      </c>
      <c r="CF76" s="4">
        <v>0</v>
      </c>
      <c r="CG76" s="4">
        <v>0</v>
      </c>
      <c r="CH76" s="4">
        <v>0</v>
      </c>
      <c r="CI76" s="4">
        <v>0</v>
      </c>
      <c r="CJ76" s="4">
        <v>0</v>
      </c>
      <c r="CK76" s="4">
        <v>0</v>
      </c>
      <c r="CL76" s="5">
        <v>0</v>
      </c>
      <c r="CM76" s="5">
        <f t="shared" si="253"/>
        <v>0</v>
      </c>
      <c r="CN76" s="5">
        <f t="shared" si="254"/>
        <v>0</v>
      </c>
      <c r="CO76" s="5">
        <f t="shared" si="255"/>
        <v>0</v>
      </c>
      <c r="CP76" s="5">
        <f t="shared" si="256"/>
        <v>0</v>
      </c>
      <c r="CQ76" s="5">
        <f t="shared" si="257"/>
        <v>0</v>
      </c>
      <c r="CR76" s="5">
        <f t="shared" si="258"/>
        <v>0</v>
      </c>
      <c r="CS76" s="4">
        <v>0</v>
      </c>
      <c r="CT76" s="4">
        <f t="shared" si="260"/>
        <v>0</v>
      </c>
      <c r="CU76" s="4">
        <f t="shared" si="261"/>
        <v>0</v>
      </c>
      <c r="CV76" s="4">
        <f t="shared" si="262"/>
        <v>0</v>
      </c>
      <c r="CW76" s="4">
        <f t="shared" si="263"/>
        <v>0</v>
      </c>
      <c r="CX76" s="4">
        <f t="shared" si="264"/>
        <v>0</v>
      </c>
      <c r="CY76" s="4">
        <f t="shared" si="265"/>
        <v>0</v>
      </c>
      <c r="CZ76" s="41" t="s">
        <v>100</v>
      </c>
    </row>
    <row r="77" spans="1:104" ht="54.95" customHeight="1">
      <c r="A77" s="35" t="s">
        <v>99</v>
      </c>
      <c r="B77" s="36" t="s">
        <v>154</v>
      </c>
      <c r="C77" s="37" t="s">
        <v>167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0</v>
      </c>
      <c r="BX77" s="4">
        <v>0</v>
      </c>
      <c r="BY77" s="4">
        <v>0</v>
      </c>
      <c r="BZ77" s="4">
        <v>0</v>
      </c>
      <c r="CA77" s="4">
        <v>0</v>
      </c>
      <c r="CB77" s="4">
        <v>0</v>
      </c>
      <c r="CC77" s="4">
        <v>0</v>
      </c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4">
        <v>0</v>
      </c>
      <c r="CL77" s="5">
        <v>0</v>
      </c>
      <c r="CM77" s="5">
        <f t="shared" si="253"/>
        <v>0</v>
      </c>
      <c r="CN77" s="5">
        <f t="shared" si="254"/>
        <v>0</v>
      </c>
      <c r="CO77" s="5">
        <f t="shared" si="255"/>
        <v>0</v>
      </c>
      <c r="CP77" s="5">
        <f t="shared" si="256"/>
        <v>0</v>
      </c>
      <c r="CQ77" s="5">
        <f t="shared" si="257"/>
        <v>0</v>
      </c>
      <c r="CR77" s="5">
        <f t="shared" si="258"/>
        <v>0</v>
      </c>
      <c r="CS77" s="4">
        <v>0</v>
      </c>
      <c r="CT77" s="4">
        <f t="shared" si="260"/>
        <v>0</v>
      </c>
      <c r="CU77" s="4">
        <f t="shared" si="261"/>
        <v>0</v>
      </c>
      <c r="CV77" s="4">
        <f t="shared" si="262"/>
        <v>0</v>
      </c>
      <c r="CW77" s="4">
        <f t="shared" si="263"/>
        <v>0</v>
      </c>
      <c r="CX77" s="4">
        <f t="shared" si="264"/>
        <v>0</v>
      </c>
      <c r="CY77" s="4">
        <f t="shared" si="265"/>
        <v>0</v>
      </c>
      <c r="CZ77" s="41" t="s">
        <v>100</v>
      </c>
    </row>
    <row r="78" spans="1:104" ht="54.95" customHeight="1">
      <c r="A78" s="35" t="s">
        <v>155</v>
      </c>
      <c r="B78" s="36" t="s">
        <v>156</v>
      </c>
      <c r="C78" s="37" t="s">
        <v>167</v>
      </c>
      <c r="D78" s="4">
        <f>SUM(D79:D80)</f>
        <v>0</v>
      </c>
      <c r="E78" s="4">
        <f t="shared" ref="E78:BJ78" si="280">SUM(E79:E80)</f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f t="shared" si="280"/>
        <v>0</v>
      </c>
      <c r="U78" s="4">
        <f t="shared" si="280"/>
        <v>0</v>
      </c>
      <c r="V78" s="4">
        <f t="shared" si="280"/>
        <v>0</v>
      </c>
      <c r="W78" s="4">
        <f t="shared" si="280"/>
        <v>0</v>
      </c>
      <c r="X78" s="4">
        <f t="shared" si="280"/>
        <v>0</v>
      </c>
      <c r="Y78" s="4">
        <f t="shared" si="280"/>
        <v>0</v>
      </c>
      <c r="Z78" s="4">
        <f t="shared" si="280"/>
        <v>0</v>
      </c>
      <c r="AA78" s="4">
        <f t="shared" ref="AA78:AG78" si="281">SUM(AA79:AA80)</f>
        <v>0</v>
      </c>
      <c r="AB78" s="4">
        <f t="shared" si="281"/>
        <v>0</v>
      </c>
      <c r="AC78" s="4">
        <f t="shared" si="281"/>
        <v>0</v>
      </c>
      <c r="AD78" s="4">
        <f t="shared" si="281"/>
        <v>0</v>
      </c>
      <c r="AE78" s="4">
        <f t="shared" si="281"/>
        <v>0</v>
      </c>
      <c r="AF78" s="4">
        <f t="shared" si="281"/>
        <v>0</v>
      </c>
      <c r="AG78" s="4">
        <f t="shared" si="281"/>
        <v>0</v>
      </c>
      <c r="AH78" s="4">
        <f t="shared" si="280"/>
        <v>0</v>
      </c>
      <c r="AI78" s="4">
        <f t="shared" si="280"/>
        <v>0</v>
      </c>
      <c r="AJ78" s="4">
        <f t="shared" si="280"/>
        <v>0</v>
      </c>
      <c r="AK78" s="4">
        <f t="shared" si="280"/>
        <v>0</v>
      </c>
      <c r="AL78" s="4">
        <f t="shared" si="280"/>
        <v>0</v>
      </c>
      <c r="AM78" s="4">
        <f t="shared" si="280"/>
        <v>0</v>
      </c>
      <c r="AN78" s="4">
        <f t="shared" si="280"/>
        <v>0</v>
      </c>
      <c r="AO78" s="4">
        <f t="shared" ref="AO78:AU78" si="282">SUM(AO79:AO80)</f>
        <v>0</v>
      </c>
      <c r="AP78" s="4">
        <f t="shared" si="282"/>
        <v>0</v>
      </c>
      <c r="AQ78" s="4">
        <f t="shared" si="282"/>
        <v>0</v>
      </c>
      <c r="AR78" s="4">
        <f t="shared" si="282"/>
        <v>0</v>
      </c>
      <c r="AS78" s="4">
        <f t="shared" si="282"/>
        <v>0</v>
      </c>
      <c r="AT78" s="4">
        <f t="shared" si="282"/>
        <v>0</v>
      </c>
      <c r="AU78" s="4">
        <f t="shared" si="282"/>
        <v>0</v>
      </c>
      <c r="AV78" s="4">
        <f t="shared" si="280"/>
        <v>0</v>
      </c>
      <c r="AW78" s="4">
        <f t="shared" si="280"/>
        <v>0</v>
      </c>
      <c r="AX78" s="4">
        <f t="shared" si="280"/>
        <v>0</v>
      </c>
      <c r="AY78" s="4">
        <f t="shared" si="280"/>
        <v>0</v>
      </c>
      <c r="AZ78" s="4">
        <f t="shared" si="280"/>
        <v>0</v>
      </c>
      <c r="BA78" s="4">
        <f t="shared" si="280"/>
        <v>0</v>
      </c>
      <c r="BB78" s="4">
        <f t="shared" si="280"/>
        <v>0</v>
      </c>
      <c r="BC78" s="4">
        <f t="shared" ref="BC78:BI78" si="283">SUM(BC79:BC80)</f>
        <v>0</v>
      </c>
      <c r="BD78" s="4">
        <f t="shared" si="283"/>
        <v>0</v>
      </c>
      <c r="BE78" s="4">
        <f t="shared" si="283"/>
        <v>0</v>
      </c>
      <c r="BF78" s="4">
        <f t="shared" si="283"/>
        <v>0</v>
      </c>
      <c r="BG78" s="4">
        <f t="shared" si="283"/>
        <v>0</v>
      </c>
      <c r="BH78" s="4">
        <f t="shared" si="283"/>
        <v>0</v>
      </c>
      <c r="BI78" s="4">
        <f t="shared" si="283"/>
        <v>0</v>
      </c>
      <c r="BJ78" s="4">
        <f t="shared" si="280"/>
        <v>0</v>
      </c>
      <c r="BK78" s="4">
        <f t="shared" ref="BK78:CD78" si="284">SUM(BK79:BK80)</f>
        <v>0</v>
      </c>
      <c r="BL78" s="4">
        <f t="shared" si="284"/>
        <v>0</v>
      </c>
      <c r="BM78" s="4">
        <f t="shared" si="284"/>
        <v>0</v>
      </c>
      <c r="BN78" s="4">
        <f t="shared" si="284"/>
        <v>0</v>
      </c>
      <c r="BO78" s="4">
        <f t="shared" si="284"/>
        <v>0</v>
      </c>
      <c r="BP78" s="4">
        <f t="shared" si="284"/>
        <v>0</v>
      </c>
      <c r="BQ78" s="4">
        <f t="shared" si="284"/>
        <v>0</v>
      </c>
      <c r="BR78" s="4">
        <f t="shared" ref="BR78:BW78" si="285">SUM(BR79:BR80)</f>
        <v>0</v>
      </c>
      <c r="BS78" s="4">
        <f t="shared" si="285"/>
        <v>0</v>
      </c>
      <c r="BT78" s="4">
        <f t="shared" si="285"/>
        <v>0</v>
      </c>
      <c r="BU78" s="4">
        <f t="shared" si="285"/>
        <v>0</v>
      </c>
      <c r="BV78" s="4">
        <f t="shared" si="285"/>
        <v>0</v>
      </c>
      <c r="BW78" s="4">
        <f t="shared" si="285"/>
        <v>0</v>
      </c>
      <c r="BX78" s="4">
        <f t="shared" si="284"/>
        <v>0</v>
      </c>
      <c r="BY78" s="4">
        <f t="shared" si="284"/>
        <v>0</v>
      </c>
      <c r="BZ78" s="4">
        <f t="shared" si="284"/>
        <v>0</v>
      </c>
      <c r="CA78" s="4">
        <f t="shared" si="284"/>
        <v>0</v>
      </c>
      <c r="CB78" s="4">
        <f t="shared" si="284"/>
        <v>0</v>
      </c>
      <c r="CC78" s="4">
        <f t="shared" si="284"/>
        <v>0</v>
      </c>
      <c r="CD78" s="4">
        <f t="shared" si="284"/>
        <v>0</v>
      </c>
      <c r="CE78" s="4">
        <f t="shared" ref="CE78:CK78" si="286">SUM(CE79:CE80)</f>
        <v>0</v>
      </c>
      <c r="CF78" s="4">
        <f t="shared" si="286"/>
        <v>0</v>
      </c>
      <c r="CG78" s="4">
        <f t="shared" si="286"/>
        <v>0</v>
      </c>
      <c r="CH78" s="4">
        <f t="shared" si="286"/>
        <v>0</v>
      </c>
      <c r="CI78" s="4">
        <f t="shared" si="286"/>
        <v>0</v>
      </c>
      <c r="CJ78" s="4">
        <f t="shared" si="286"/>
        <v>0</v>
      </c>
      <c r="CK78" s="4">
        <f t="shared" si="286"/>
        <v>0</v>
      </c>
      <c r="CL78" s="5">
        <v>0</v>
      </c>
      <c r="CM78" s="5">
        <f t="shared" si="253"/>
        <v>0</v>
      </c>
      <c r="CN78" s="5">
        <f t="shared" si="254"/>
        <v>0</v>
      </c>
      <c r="CO78" s="5">
        <f t="shared" si="255"/>
        <v>0</v>
      </c>
      <c r="CP78" s="5">
        <f t="shared" si="256"/>
        <v>0</v>
      </c>
      <c r="CQ78" s="5">
        <f t="shared" si="257"/>
        <v>0</v>
      </c>
      <c r="CR78" s="5">
        <f t="shared" si="258"/>
        <v>0</v>
      </c>
      <c r="CS78" s="4">
        <v>0</v>
      </c>
      <c r="CT78" s="4">
        <f t="shared" si="260"/>
        <v>0</v>
      </c>
      <c r="CU78" s="4">
        <f t="shared" si="261"/>
        <v>0</v>
      </c>
      <c r="CV78" s="4">
        <f t="shared" si="262"/>
        <v>0</v>
      </c>
      <c r="CW78" s="4">
        <f t="shared" si="263"/>
        <v>0</v>
      </c>
      <c r="CX78" s="4">
        <f t="shared" si="264"/>
        <v>0</v>
      </c>
      <c r="CY78" s="4">
        <f t="shared" si="265"/>
        <v>0</v>
      </c>
      <c r="CZ78" s="41" t="s">
        <v>100</v>
      </c>
    </row>
    <row r="79" spans="1:104" ht="54.95" customHeight="1">
      <c r="A79" s="35" t="s">
        <v>157</v>
      </c>
      <c r="B79" s="36" t="s">
        <v>158</v>
      </c>
      <c r="C79" s="37" t="s">
        <v>167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4">
        <v>0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0</v>
      </c>
      <c r="BX79" s="4">
        <v>0</v>
      </c>
      <c r="BY79" s="4">
        <v>0</v>
      </c>
      <c r="BZ79" s="4">
        <v>0</v>
      </c>
      <c r="CA79" s="4">
        <v>0</v>
      </c>
      <c r="CB79" s="4">
        <v>0</v>
      </c>
      <c r="CC79" s="4">
        <v>0</v>
      </c>
      <c r="CD79" s="4">
        <v>0</v>
      </c>
      <c r="CE79" s="4">
        <v>0</v>
      </c>
      <c r="CF79" s="4">
        <v>0</v>
      </c>
      <c r="CG79" s="4">
        <v>0</v>
      </c>
      <c r="CH79" s="4">
        <v>0</v>
      </c>
      <c r="CI79" s="4">
        <v>0</v>
      </c>
      <c r="CJ79" s="4">
        <v>0</v>
      </c>
      <c r="CK79" s="4">
        <v>0</v>
      </c>
      <c r="CL79" s="5">
        <v>0</v>
      </c>
      <c r="CM79" s="5">
        <f t="shared" si="253"/>
        <v>0</v>
      </c>
      <c r="CN79" s="5">
        <f t="shared" si="254"/>
        <v>0</v>
      </c>
      <c r="CO79" s="5">
        <f t="shared" si="255"/>
        <v>0</v>
      </c>
      <c r="CP79" s="5">
        <f t="shared" si="256"/>
        <v>0</v>
      </c>
      <c r="CQ79" s="5">
        <f t="shared" si="257"/>
        <v>0</v>
      </c>
      <c r="CR79" s="5">
        <f t="shared" si="258"/>
        <v>0</v>
      </c>
      <c r="CS79" s="4">
        <v>0</v>
      </c>
      <c r="CT79" s="4">
        <f t="shared" si="260"/>
        <v>0</v>
      </c>
      <c r="CU79" s="4">
        <f t="shared" si="261"/>
        <v>0</v>
      </c>
      <c r="CV79" s="4">
        <f t="shared" si="262"/>
        <v>0</v>
      </c>
      <c r="CW79" s="4">
        <f t="shared" si="263"/>
        <v>0</v>
      </c>
      <c r="CX79" s="4">
        <f t="shared" si="264"/>
        <v>0</v>
      </c>
      <c r="CY79" s="4">
        <f t="shared" si="265"/>
        <v>0</v>
      </c>
      <c r="CZ79" s="41" t="s">
        <v>100</v>
      </c>
    </row>
    <row r="80" spans="1:104" ht="54.95" customHeight="1">
      <c r="A80" s="35" t="s">
        <v>159</v>
      </c>
      <c r="B80" s="36" t="s">
        <v>160</v>
      </c>
      <c r="C80" s="37" t="s">
        <v>167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5">
        <v>0</v>
      </c>
      <c r="CM80" s="5">
        <f t="shared" si="253"/>
        <v>0</v>
      </c>
      <c r="CN80" s="5">
        <f t="shared" si="254"/>
        <v>0</v>
      </c>
      <c r="CO80" s="5">
        <f t="shared" si="255"/>
        <v>0</v>
      </c>
      <c r="CP80" s="5">
        <f t="shared" si="256"/>
        <v>0</v>
      </c>
      <c r="CQ80" s="5">
        <f t="shared" si="257"/>
        <v>0</v>
      </c>
      <c r="CR80" s="5">
        <f t="shared" si="258"/>
        <v>0</v>
      </c>
      <c r="CS80" s="4">
        <v>0</v>
      </c>
      <c r="CT80" s="4">
        <f t="shared" si="260"/>
        <v>0</v>
      </c>
      <c r="CU80" s="4">
        <f t="shared" si="261"/>
        <v>0</v>
      </c>
      <c r="CV80" s="4">
        <f t="shared" si="262"/>
        <v>0</v>
      </c>
      <c r="CW80" s="4">
        <f t="shared" si="263"/>
        <v>0</v>
      </c>
      <c r="CX80" s="4">
        <f t="shared" si="264"/>
        <v>0</v>
      </c>
      <c r="CY80" s="4">
        <f t="shared" si="265"/>
        <v>0</v>
      </c>
      <c r="CZ80" s="41" t="s">
        <v>100</v>
      </c>
    </row>
    <row r="81" spans="1:107" ht="54.95" customHeight="1">
      <c r="A81" s="35" t="s">
        <v>161</v>
      </c>
      <c r="B81" s="36" t="s">
        <v>162</v>
      </c>
      <c r="C81" s="37" t="s">
        <v>167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>
        <v>0</v>
      </c>
      <c r="BY81" s="4">
        <v>0</v>
      </c>
      <c r="BZ81" s="4">
        <v>0</v>
      </c>
      <c r="CA81" s="4">
        <v>0</v>
      </c>
      <c r="CB81" s="4">
        <v>0</v>
      </c>
      <c r="CC81" s="4">
        <v>0</v>
      </c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>
        <v>0</v>
      </c>
      <c r="CL81" s="5">
        <v>0</v>
      </c>
      <c r="CM81" s="5">
        <f t="shared" si="253"/>
        <v>0</v>
      </c>
      <c r="CN81" s="5">
        <f t="shared" si="254"/>
        <v>0</v>
      </c>
      <c r="CO81" s="5">
        <f t="shared" si="255"/>
        <v>0</v>
      </c>
      <c r="CP81" s="5">
        <f t="shared" si="256"/>
        <v>0</v>
      </c>
      <c r="CQ81" s="5">
        <f t="shared" si="257"/>
        <v>0</v>
      </c>
      <c r="CR81" s="5">
        <f t="shared" si="258"/>
        <v>0</v>
      </c>
      <c r="CS81" s="4">
        <v>0</v>
      </c>
      <c r="CT81" s="4">
        <f t="shared" si="260"/>
        <v>0</v>
      </c>
      <c r="CU81" s="4">
        <f t="shared" si="261"/>
        <v>0</v>
      </c>
      <c r="CV81" s="4">
        <f t="shared" si="262"/>
        <v>0</v>
      </c>
      <c r="CW81" s="4">
        <f t="shared" si="263"/>
        <v>0</v>
      </c>
      <c r="CX81" s="4">
        <f t="shared" si="264"/>
        <v>0</v>
      </c>
      <c r="CY81" s="4">
        <f t="shared" si="265"/>
        <v>0</v>
      </c>
      <c r="CZ81" s="41" t="s">
        <v>100</v>
      </c>
    </row>
    <row r="82" spans="1:107" ht="54.95" customHeight="1">
      <c r="A82" s="35" t="s">
        <v>163</v>
      </c>
      <c r="B82" s="36" t="s">
        <v>164</v>
      </c>
      <c r="C82" s="37" t="s">
        <v>167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>
        <v>0</v>
      </c>
      <c r="BY82" s="4">
        <v>0</v>
      </c>
      <c r="BZ82" s="4">
        <v>0</v>
      </c>
      <c r="CA82" s="4">
        <v>0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>
        <v>0</v>
      </c>
      <c r="CL82" s="5">
        <v>0</v>
      </c>
      <c r="CM82" s="5">
        <f t="shared" si="253"/>
        <v>0</v>
      </c>
      <c r="CN82" s="5">
        <f t="shared" si="254"/>
        <v>0</v>
      </c>
      <c r="CO82" s="5">
        <f t="shared" si="255"/>
        <v>0</v>
      </c>
      <c r="CP82" s="5">
        <f t="shared" si="256"/>
        <v>0</v>
      </c>
      <c r="CQ82" s="5">
        <f t="shared" si="257"/>
        <v>0</v>
      </c>
      <c r="CR82" s="5">
        <f t="shared" si="258"/>
        <v>0</v>
      </c>
      <c r="CS82" s="4">
        <v>0</v>
      </c>
      <c r="CT82" s="4">
        <f t="shared" si="260"/>
        <v>0</v>
      </c>
      <c r="CU82" s="4">
        <f t="shared" si="261"/>
        <v>0</v>
      </c>
      <c r="CV82" s="4">
        <f t="shared" si="262"/>
        <v>0</v>
      </c>
      <c r="CW82" s="4">
        <f t="shared" si="263"/>
        <v>0</v>
      </c>
      <c r="CX82" s="4">
        <f t="shared" si="264"/>
        <v>0</v>
      </c>
      <c r="CY82" s="4">
        <f t="shared" si="265"/>
        <v>0</v>
      </c>
      <c r="CZ82" s="41" t="s">
        <v>100</v>
      </c>
    </row>
    <row r="83" spans="1:107" ht="54.95" customHeight="1">
      <c r="A83" s="35" t="s">
        <v>165</v>
      </c>
      <c r="B83" s="36" t="s">
        <v>166</v>
      </c>
      <c r="C83" s="37" t="s">
        <v>167</v>
      </c>
      <c r="D83" s="4">
        <f>SUM(D84:D87)</f>
        <v>3.2</v>
      </c>
      <c r="E83" s="4">
        <f t="shared" ref="E83:BP83" si="287">SUM(E84:E87)</f>
        <v>3.0306849285996451</v>
      </c>
      <c r="F83" s="4">
        <f t="shared" si="287"/>
        <v>0</v>
      </c>
      <c r="G83" s="4">
        <f t="shared" si="287"/>
        <v>0</v>
      </c>
      <c r="H83" s="4">
        <f t="shared" si="287"/>
        <v>0</v>
      </c>
      <c r="I83" s="4">
        <f t="shared" si="287"/>
        <v>0</v>
      </c>
      <c r="J83" s="4">
        <f t="shared" si="287"/>
        <v>0</v>
      </c>
      <c r="K83" s="4">
        <f t="shared" si="287"/>
        <v>0</v>
      </c>
      <c r="L83" s="4">
        <f t="shared" si="287"/>
        <v>0</v>
      </c>
      <c r="M83" s="4">
        <f t="shared" si="287"/>
        <v>0</v>
      </c>
      <c r="N83" s="4">
        <f t="shared" si="287"/>
        <v>0</v>
      </c>
      <c r="O83" s="4">
        <f t="shared" si="287"/>
        <v>0</v>
      </c>
      <c r="P83" s="4">
        <f t="shared" si="287"/>
        <v>0</v>
      </c>
      <c r="Q83" s="4">
        <f t="shared" si="287"/>
        <v>0</v>
      </c>
      <c r="R83" s="4">
        <f t="shared" si="287"/>
        <v>0</v>
      </c>
      <c r="S83" s="4">
        <f t="shared" si="287"/>
        <v>0</v>
      </c>
      <c r="T83" s="4">
        <f t="shared" si="287"/>
        <v>0</v>
      </c>
      <c r="U83" s="4">
        <f t="shared" si="287"/>
        <v>0</v>
      </c>
      <c r="V83" s="4">
        <f t="shared" si="287"/>
        <v>0</v>
      </c>
      <c r="W83" s="4">
        <f t="shared" si="287"/>
        <v>0</v>
      </c>
      <c r="X83" s="4">
        <f t="shared" si="287"/>
        <v>0</v>
      </c>
      <c r="Y83" s="4">
        <f t="shared" si="287"/>
        <v>0</v>
      </c>
      <c r="Z83" s="4">
        <f t="shared" si="287"/>
        <v>0</v>
      </c>
      <c r="AA83" s="4">
        <f t="shared" si="287"/>
        <v>0</v>
      </c>
      <c r="AB83" s="4">
        <f t="shared" si="287"/>
        <v>0</v>
      </c>
      <c r="AC83" s="4">
        <f t="shared" si="287"/>
        <v>0</v>
      </c>
      <c r="AD83" s="4">
        <f t="shared" si="287"/>
        <v>0</v>
      </c>
      <c r="AE83" s="4">
        <f t="shared" si="287"/>
        <v>0</v>
      </c>
      <c r="AF83" s="4">
        <f t="shared" si="287"/>
        <v>0</v>
      </c>
      <c r="AG83" s="4">
        <f t="shared" si="287"/>
        <v>0</v>
      </c>
      <c r="AH83" s="4">
        <f t="shared" si="287"/>
        <v>0</v>
      </c>
      <c r="AI83" s="4">
        <f t="shared" si="287"/>
        <v>0</v>
      </c>
      <c r="AJ83" s="4">
        <f t="shared" si="287"/>
        <v>0</v>
      </c>
      <c r="AK83" s="4">
        <f t="shared" si="287"/>
        <v>0</v>
      </c>
      <c r="AL83" s="4">
        <f t="shared" si="287"/>
        <v>0</v>
      </c>
      <c r="AM83" s="4">
        <f t="shared" si="287"/>
        <v>0</v>
      </c>
      <c r="AN83" s="4">
        <f t="shared" si="287"/>
        <v>0</v>
      </c>
      <c r="AO83" s="4">
        <f t="shared" si="287"/>
        <v>0</v>
      </c>
      <c r="AP83" s="4">
        <f t="shared" si="287"/>
        <v>0</v>
      </c>
      <c r="AQ83" s="4">
        <f t="shared" si="287"/>
        <v>0</v>
      </c>
      <c r="AR83" s="4">
        <f t="shared" si="287"/>
        <v>0</v>
      </c>
      <c r="AS83" s="4">
        <f t="shared" si="287"/>
        <v>0</v>
      </c>
      <c r="AT83" s="4">
        <f t="shared" si="287"/>
        <v>0</v>
      </c>
      <c r="AU83" s="4">
        <f t="shared" si="287"/>
        <v>0</v>
      </c>
      <c r="AV83" s="4">
        <f t="shared" si="287"/>
        <v>0</v>
      </c>
      <c r="AW83" s="4">
        <f t="shared" si="287"/>
        <v>0</v>
      </c>
      <c r="AX83" s="4">
        <f t="shared" si="287"/>
        <v>0</v>
      </c>
      <c r="AY83" s="4">
        <f t="shared" si="287"/>
        <v>0</v>
      </c>
      <c r="AZ83" s="4">
        <f t="shared" si="287"/>
        <v>0</v>
      </c>
      <c r="BA83" s="4">
        <f t="shared" si="287"/>
        <v>0</v>
      </c>
      <c r="BB83" s="4">
        <f t="shared" si="287"/>
        <v>0</v>
      </c>
      <c r="BC83" s="4">
        <f t="shared" si="287"/>
        <v>0</v>
      </c>
      <c r="BD83" s="4">
        <f t="shared" si="287"/>
        <v>0</v>
      </c>
      <c r="BE83" s="4">
        <f t="shared" si="287"/>
        <v>0</v>
      </c>
      <c r="BF83" s="4">
        <f t="shared" si="287"/>
        <v>0</v>
      </c>
      <c r="BG83" s="4">
        <f t="shared" si="287"/>
        <v>0</v>
      </c>
      <c r="BH83" s="4">
        <f t="shared" si="287"/>
        <v>0</v>
      </c>
      <c r="BI83" s="4">
        <f t="shared" si="287"/>
        <v>0</v>
      </c>
      <c r="BJ83" s="4">
        <f t="shared" si="287"/>
        <v>0</v>
      </c>
      <c r="BK83" s="4">
        <f t="shared" si="287"/>
        <v>0</v>
      </c>
      <c r="BL83" s="4">
        <f t="shared" si="287"/>
        <v>0</v>
      </c>
      <c r="BM83" s="4">
        <f t="shared" si="287"/>
        <v>0</v>
      </c>
      <c r="BN83" s="4">
        <f t="shared" si="287"/>
        <v>0</v>
      </c>
      <c r="BO83" s="4">
        <f t="shared" si="287"/>
        <v>0</v>
      </c>
      <c r="BP83" s="4">
        <f t="shared" si="287"/>
        <v>0</v>
      </c>
      <c r="BQ83" s="4">
        <f t="shared" ref="BQ83:CY83" si="288">SUM(BQ84:BQ87)</f>
        <v>0</v>
      </c>
      <c r="BR83" s="4">
        <f t="shared" si="288"/>
        <v>0</v>
      </c>
      <c r="BS83" s="4">
        <f t="shared" si="288"/>
        <v>0</v>
      </c>
      <c r="BT83" s="4">
        <f t="shared" si="288"/>
        <v>0</v>
      </c>
      <c r="BU83" s="4">
        <f t="shared" si="288"/>
        <v>0</v>
      </c>
      <c r="BV83" s="4">
        <f t="shared" si="288"/>
        <v>0</v>
      </c>
      <c r="BW83" s="4">
        <f t="shared" si="288"/>
        <v>0</v>
      </c>
      <c r="BX83" s="4">
        <f t="shared" si="288"/>
        <v>0</v>
      </c>
      <c r="BY83" s="4">
        <f t="shared" si="288"/>
        <v>3.2</v>
      </c>
      <c r="BZ83" s="4">
        <f t="shared" si="288"/>
        <v>0</v>
      </c>
      <c r="CA83" s="4">
        <f t="shared" si="288"/>
        <v>0</v>
      </c>
      <c r="CB83" s="4">
        <f t="shared" si="288"/>
        <v>0</v>
      </c>
      <c r="CC83" s="4">
        <f t="shared" si="288"/>
        <v>0</v>
      </c>
      <c r="CD83" s="4">
        <f t="shared" si="288"/>
        <v>0</v>
      </c>
      <c r="CE83" s="4">
        <f t="shared" si="288"/>
        <v>0</v>
      </c>
      <c r="CF83" s="4">
        <f t="shared" si="288"/>
        <v>3.0306849285996451</v>
      </c>
      <c r="CG83" s="4">
        <f t="shared" si="288"/>
        <v>0</v>
      </c>
      <c r="CH83" s="4">
        <f t="shared" si="288"/>
        <v>0</v>
      </c>
      <c r="CI83" s="4">
        <f t="shared" si="288"/>
        <v>0</v>
      </c>
      <c r="CJ83" s="4">
        <f t="shared" si="288"/>
        <v>0</v>
      </c>
      <c r="CK83" s="4">
        <f t="shared" si="288"/>
        <v>0</v>
      </c>
      <c r="CL83" s="4">
        <f t="shared" si="288"/>
        <v>0</v>
      </c>
      <c r="CM83" s="4">
        <f t="shared" si="288"/>
        <v>3.2</v>
      </c>
      <c r="CN83" s="4">
        <f t="shared" si="288"/>
        <v>0</v>
      </c>
      <c r="CO83" s="4">
        <f t="shared" si="288"/>
        <v>0</v>
      </c>
      <c r="CP83" s="4">
        <f t="shared" si="288"/>
        <v>0</v>
      </c>
      <c r="CQ83" s="4">
        <f t="shared" si="288"/>
        <v>0</v>
      </c>
      <c r="CR83" s="4">
        <f t="shared" si="288"/>
        <v>0</v>
      </c>
      <c r="CS83" s="4">
        <f t="shared" si="288"/>
        <v>0</v>
      </c>
      <c r="CT83" s="4">
        <f t="shared" si="288"/>
        <v>3.0306849285996451</v>
      </c>
      <c r="CU83" s="4">
        <f t="shared" si="288"/>
        <v>0</v>
      </c>
      <c r="CV83" s="4">
        <f t="shared" si="288"/>
        <v>0</v>
      </c>
      <c r="CW83" s="4">
        <f t="shared" si="288"/>
        <v>0</v>
      </c>
      <c r="CX83" s="4">
        <f t="shared" si="288"/>
        <v>0</v>
      </c>
      <c r="CY83" s="4">
        <f t="shared" si="288"/>
        <v>0</v>
      </c>
      <c r="CZ83" s="41" t="s">
        <v>100</v>
      </c>
    </row>
    <row r="84" spans="1:107" ht="54.95" customHeight="1">
      <c r="A84" s="35" t="s">
        <v>165</v>
      </c>
      <c r="B84" s="2" t="s">
        <v>248</v>
      </c>
      <c r="C84" s="3" t="s">
        <v>173</v>
      </c>
      <c r="D84" s="4">
        <v>0.8</v>
      </c>
      <c r="E84" s="4">
        <v>0.7300693657692221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>
        <v>0</v>
      </c>
      <c r="BY84" s="4">
        <v>0.8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0.7300693657692221</v>
      </c>
      <c r="CG84" s="4">
        <v>0</v>
      </c>
      <c r="CH84" s="4">
        <v>0</v>
      </c>
      <c r="CI84" s="4">
        <v>0</v>
      </c>
      <c r="CJ84" s="4">
        <v>0</v>
      </c>
      <c r="CK84" s="4">
        <v>0</v>
      </c>
      <c r="CL84" s="5">
        <f>SUM(BJ84,T84,AH84,AV84,BX84)</f>
        <v>0</v>
      </c>
      <c r="CM84" s="5">
        <f t="shared" ref="CM84:CR87" si="289">U84+AI84+AW84+BK84+BY84</f>
        <v>0.8</v>
      </c>
      <c r="CN84" s="5">
        <f t="shared" si="289"/>
        <v>0</v>
      </c>
      <c r="CO84" s="5">
        <f t="shared" si="289"/>
        <v>0</v>
      </c>
      <c r="CP84" s="5">
        <f t="shared" si="289"/>
        <v>0</v>
      </c>
      <c r="CQ84" s="5">
        <f t="shared" si="289"/>
        <v>0</v>
      </c>
      <c r="CR84" s="5">
        <f t="shared" si="289"/>
        <v>0</v>
      </c>
      <c r="CS84" s="4">
        <f>SUM(BQ84,AA84,AO84,BC84,CE84)</f>
        <v>0</v>
      </c>
      <c r="CT84" s="4">
        <f t="shared" ref="CT84:CY87" si="290">AB84+AP84+BD84+BR84+CF84</f>
        <v>0.7300693657692221</v>
      </c>
      <c r="CU84" s="4">
        <f t="shared" si="290"/>
        <v>0</v>
      </c>
      <c r="CV84" s="4">
        <f t="shared" si="290"/>
        <v>0</v>
      </c>
      <c r="CW84" s="4">
        <f t="shared" si="290"/>
        <v>0</v>
      </c>
      <c r="CX84" s="4">
        <f t="shared" si="290"/>
        <v>0</v>
      </c>
      <c r="CY84" s="4">
        <f t="shared" si="290"/>
        <v>0</v>
      </c>
      <c r="CZ84" s="40" t="s">
        <v>100</v>
      </c>
      <c r="DC84" s="8"/>
    </row>
    <row r="85" spans="1:107" ht="54.95" customHeight="1">
      <c r="A85" s="35" t="s">
        <v>165</v>
      </c>
      <c r="B85" s="2" t="s">
        <v>249</v>
      </c>
      <c r="C85" s="3" t="s">
        <v>174</v>
      </c>
      <c r="D85" s="4">
        <v>0.8</v>
      </c>
      <c r="E85" s="4">
        <v>0.63070264679874211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>
        <v>0</v>
      </c>
      <c r="BY85" s="4">
        <v>0.8</v>
      </c>
      <c r="BZ85" s="4">
        <v>0</v>
      </c>
      <c r="CA85" s="4">
        <v>0</v>
      </c>
      <c r="CB85" s="4">
        <v>0</v>
      </c>
      <c r="CC85" s="4">
        <v>0</v>
      </c>
      <c r="CD85" s="4">
        <v>0</v>
      </c>
      <c r="CE85" s="4">
        <v>0</v>
      </c>
      <c r="CF85" s="4">
        <v>0.63070264679874211</v>
      </c>
      <c r="CG85" s="4">
        <v>0</v>
      </c>
      <c r="CH85" s="4">
        <v>0</v>
      </c>
      <c r="CI85" s="4">
        <v>0</v>
      </c>
      <c r="CJ85" s="4">
        <v>0</v>
      </c>
      <c r="CK85" s="4">
        <v>0</v>
      </c>
      <c r="CL85" s="5">
        <f>SUM(BJ85,T85,AH85,AV85,BX85)</f>
        <v>0</v>
      </c>
      <c r="CM85" s="5">
        <f t="shared" si="289"/>
        <v>0.8</v>
      </c>
      <c r="CN85" s="5">
        <f t="shared" si="289"/>
        <v>0</v>
      </c>
      <c r="CO85" s="5">
        <f t="shared" si="289"/>
        <v>0</v>
      </c>
      <c r="CP85" s="5">
        <f t="shared" si="289"/>
        <v>0</v>
      </c>
      <c r="CQ85" s="5">
        <f t="shared" si="289"/>
        <v>0</v>
      </c>
      <c r="CR85" s="5">
        <f t="shared" si="289"/>
        <v>0</v>
      </c>
      <c r="CS85" s="4">
        <f>SUM(BQ85,AA85,AO85,BC85,CE85)</f>
        <v>0</v>
      </c>
      <c r="CT85" s="4">
        <f t="shared" si="290"/>
        <v>0.63070264679874211</v>
      </c>
      <c r="CU85" s="4">
        <f t="shared" si="290"/>
        <v>0</v>
      </c>
      <c r="CV85" s="4">
        <f t="shared" si="290"/>
        <v>0</v>
      </c>
      <c r="CW85" s="4">
        <f t="shared" si="290"/>
        <v>0</v>
      </c>
      <c r="CX85" s="4">
        <f t="shared" si="290"/>
        <v>0</v>
      </c>
      <c r="CY85" s="4">
        <f t="shared" si="290"/>
        <v>0</v>
      </c>
      <c r="CZ85" s="40" t="s">
        <v>100</v>
      </c>
      <c r="DC85" s="8"/>
    </row>
    <row r="86" spans="1:107" ht="54.95" customHeight="1">
      <c r="A86" s="35" t="s">
        <v>165</v>
      </c>
      <c r="B86" s="2" t="s">
        <v>250</v>
      </c>
      <c r="C86" s="3" t="s">
        <v>175</v>
      </c>
      <c r="D86" s="4">
        <v>0.8</v>
      </c>
      <c r="E86" s="4">
        <v>1.084753348761075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0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s="4">
        <v>0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  <c r="BQ86" s="4">
        <v>0</v>
      </c>
      <c r="BR86" s="4">
        <v>0</v>
      </c>
      <c r="BS86" s="4">
        <v>0</v>
      </c>
      <c r="BT86" s="4">
        <v>0</v>
      </c>
      <c r="BU86" s="4">
        <v>0</v>
      </c>
      <c r="BV86" s="4">
        <v>0</v>
      </c>
      <c r="BW86" s="4">
        <v>0</v>
      </c>
      <c r="BX86" s="4">
        <v>0</v>
      </c>
      <c r="BY86" s="4">
        <v>0.8</v>
      </c>
      <c r="BZ86" s="4">
        <v>0</v>
      </c>
      <c r="CA86" s="4">
        <v>0</v>
      </c>
      <c r="CB86" s="4">
        <v>0</v>
      </c>
      <c r="CC86" s="4">
        <v>0</v>
      </c>
      <c r="CD86" s="4">
        <v>0</v>
      </c>
      <c r="CE86" s="4">
        <v>0</v>
      </c>
      <c r="CF86" s="4">
        <v>1.084753348761075</v>
      </c>
      <c r="CG86" s="4">
        <v>0</v>
      </c>
      <c r="CH86" s="4">
        <v>0</v>
      </c>
      <c r="CI86" s="4">
        <v>0</v>
      </c>
      <c r="CJ86" s="4">
        <v>0</v>
      </c>
      <c r="CK86" s="4">
        <v>0</v>
      </c>
      <c r="CL86" s="5">
        <f>SUM(BJ86,T86,AH86,AV86,BX86)</f>
        <v>0</v>
      </c>
      <c r="CM86" s="5">
        <f t="shared" si="289"/>
        <v>0.8</v>
      </c>
      <c r="CN86" s="5">
        <f t="shared" si="289"/>
        <v>0</v>
      </c>
      <c r="CO86" s="5">
        <f t="shared" si="289"/>
        <v>0</v>
      </c>
      <c r="CP86" s="5">
        <f t="shared" si="289"/>
        <v>0</v>
      </c>
      <c r="CQ86" s="5">
        <f t="shared" si="289"/>
        <v>0</v>
      </c>
      <c r="CR86" s="5">
        <f t="shared" si="289"/>
        <v>0</v>
      </c>
      <c r="CS86" s="4">
        <f>SUM(BQ86,AA86,AO86,BC86,CE86)</f>
        <v>0</v>
      </c>
      <c r="CT86" s="4">
        <f t="shared" si="290"/>
        <v>1.084753348761075</v>
      </c>
      <c r="CU86" s="4">
        <f t="shared" si="290"/>
        <v>0</v>
      </c>
      <c r="CV86" s="4">
        <f t="shared" si="290"/>
        <v>0</v>
      </c>
      <c r="CW86" s="4">
        <f t="shared" si="290"/>
        <v>0</v>
      </c>
      <c r="CX86" s="4">
        <f t="shared" si="290"/>
        <v>0</v>
      </c>
      <c r="CY86" s="4">
        <f t="shared" si="290"/>
        <v>0</v>
      </c>
      <c r="CZ86" s="40" t="s">
        <v>100</v>
      </c>
      <c r="DC86" s="8"/>
    </row>
    <row r="87" spans="1:107" ht="54.95" customHeight="1">
      <c r="A87" s="35" t="s">
        <v>165</v>
      </c>
      <c r="B87" s="2" t="s">
        <v>251</v>
      </c>
      <c r="C87" s="3" t="s">
        <v>177</v>
      </c>
      <c r="D87" s="4">
        <v>0.8</v>
      </c>
      <c r="E87" s="4">
        <v>0.58515956727060536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4">
        <v>0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BN87" s="4">
        <v>0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0</v>
      </c>
      <c r="BU87" s="4">
        <v>0</v>
      </c>
      <c r="BV87" s="4">
        <v>0</v>
      </c>
      <c r="BW87" s="4">
        <v>0</v>
      </c>
      <c r="BX87" s="4">
        <v>0</v>
      </c>
      <c r="BY87" s="4">
        <v>0.8</v>
      </c>
      <c r="BZ87" s="4">
        <v>0</v>
      </c>
      <c r="CA87" s="4">
        <v>0</v>
      </c>
      <c r="CB87" s="4">
        <v>0</v>
      </c>
      <c r="CC87" s="4">
        <v>0</v>
      </c>
      <c r="CD87" s="4">
        <v>0</v>
      </c>
      <c r="CE87" s="4">
        <v>0</v>
      </c>
      <c r="CF87" s="4">
        <v>0.58515956727060536</v>
      </c>
      <c r="CG87" s="4">
        <v>0</v>
      </c>
      <c r="CH87" s="4">
        <v>0</v>
      </c>
      <c r="CI87" s="4">
        <v>0</v>
      </c>
      <c r="CJ87" s="4">
        <v>0</v>
      </c>
      <c r="CK87" s="4">
        <v>0</v>
      </c>
      <c r="CL87" s="5">
        <f>SUM(BJ87,T87,AH87,AV87,BX87)</f>
        <v>0</v>
      </c>
      <c r="CM87" s="5">
        <f t="shared" si="289"/>
        <v>0.8</v>
      </c>
      <c r="CN87" s="5">
        <f t="shared" si="289"/>
        <v>0</v>
      </c>
      <c r="CO87" s="5">
        <f t="shared" si="289"/>
        <v>0</v>
      </c>
      <c r="CP87" s="5">
        <f t="shared" si="289"/>
        <v>0</v>
      </c>
      <c r="CQ87" s="5">
        <f t="shared" si="289"/>
        <v>0</v>
      </c>
      <c r="CR87" s="5">
        <f t="shared" si="289"/>
        <v>0</v>
      </c>
      <c r="CS87" s="4">
        <f>SUM(BQ87,AA87,AO87,BC87,CE87)</f>
        <v>0</v>
      </c>
      <c r="CT87" s="4">
        <f t="shared" si="290"/>
        <v>0.58515956727060536</v>
      </c>
      <c r="CU87" s="4">
        <f t="shared" si="290"/>
        <v>0</v>
      </c>
      <c r="CV87" s="4">
        <f t="shared" si="290"/>
        <v>0</v>
      </c>
      <c r="CW87" s="4">
        <f t="shared" si="290"/>
        <v>0</v>
      </c>
      <c r="CX87" s="4">
        <f t="shared" si="290"/>
        <v>0</v>
      </c>
      <c r="CY87" s="4">
        <f t="shared" si="290"/>
        <v>0</v>
      </c>
      <c r="CZ87" s="40" t="s">
        <v>100</v>
      </c>
      <c r="DC87" s="8"/>
    </row>
    <row r="88" spans="1:107">
      <c r="B88" s="42"/>
      <c r="C88" s="43"/>
      <c r="D88" s="42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2"/>
      <c r="CQ88" s="42"/>
      <c r="CR88" s="42"/>
      <c r="CS88" s="44"/>
      <c r="CT88" s="42"/>
      <c r="CU88" s="42"/>
      <c r="CV88" s="42"/>
    </row>
    <row r="89" spans="1:107">
      <c r="B89" s="42"/>
      <c r="C89" s="42"/>
      <c r="D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CQ89" s="42"/>
      <c r="CR89" s="42"/>
      <c r="CS89" s="42"/>
      <c r="CT89" s="42"/>
      <c r="CU89" s="42"/>
      <c r="CV89" s="42"/>
    </row>
    <row r="90" spans="1:107">
      <c r="B90" s="42"/>
      <c r="C90" s="42"/>
      <c r="D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CQ90" s="42"/>
      <c r="CR90" s="42"/>
      <c r="CS90" s="42"/>
      <c r="CT90" s="42"/>
      <c r="CU90" s="42"/>
      <c r="CV90" s="42"/>
    </row>
    <row r="91" spans="1:107"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CQ91" s="42"/>
      <c r="CR91" s="42"/>
      <c r="CS91" s="42"/>
      <c r="CT91" s="42"/>
      <c r="CU91" s="42"/>
      <c r="CV91" s="42"/>
    </row>
    <row r="92" spans="1:107">
      <c r="CQ92" s="42"/>
      <c r="CR92" s="42"/>
      <c r="CS92" s="42"/>
      <c r="CT92" s="42"/>
      <c r="CU92" s="42"/>
      <c r="CV92" s="42"/>
    </row>
    <row r="93" spans="1:107">
      <c r="CQ93" s="42"/>
      <c r="CR93" s="42"/>
      <c r="CS93" s="42"/>
      <c r="CT93" s="42"/>
      <c r="CU93" s="42"/>
      <c r="CV93" s="42"/>
    </row>
  </sheetData>
  <mergeCells count="53">
    <mergeCell ref="A13:CX13"/>
    <mergeCell ref="A14:A18"/>
    <mergeCell ref="B14:B18"/>
    <mergeCell ref="C14:C18"/>
    <mergeCell ref="CL16:CR16"/>
    <mergeCell ref="CF17:CK17"/>
    <mergeCell ref="CM17:CR17"/>
    <mergeCell ref="CT17:CY17"/>
    <mergeCell ref="G17:L17"/>
    <mergeCell ref="D17:D18"/>
    <mergeCell ref="E17:E18"/>
    <mergeCell ref="U17:Z17"/>
    <mergeCell ref="AB17:AG17"/>
    <mergeCell ref="N17:S17"/>
    <mergeCell ref="D14:E16"/>
    <mergeCell ref="F16:L16"/>
    <mergeCell ref="CZ14:CZ18"/>
    <mergeCell ref="T16:Z16"/>
    <mergeCell ref="AA16:AG16"/>
    <mergeCell ref="T15:AG15"/>
    <mergeCell ref="BY17:CD17"/>
    <mergeCell ref="CE16:CK16"/>
    <mergeCell ref="CS16:CY16"/>
    <mergeCell ref="AH15:AU15"/>
    <mergeCell ref="BJ15:BW15"/>
    <mergeCell ref="AV15:BI15"/>
    <mergeCell ref="BJ16:BP16"/>
    <mergeCell ref="BQ16:BW16"/>
    <mergeCell ref="BK17:BP17"/>
    <mergeCell ref="BR17:BW17"/>
    <mergeCell ref="AW17:BB17"/>
    <mergeCell ref="BD17:BI17"/>
    <mergeCell ref="CL15:CY15"/>
    <mergeCell ref="BX15:CK15"/>
    <mergeCell ref="BX16:CD16"/>
    <mergeCell ref="AV16:BB16"/>
    <mergeCell ref="BC16:BI16"/>
    <mergeCell ref="AI17:AN17"/>
    <mergeCell ref="AP17:AU17"/>
    <mergeCell ref="A4:AG4"/>
    <mergeCell ref="A10:AG10"/>
    <mergeCell ref="A11:AG11"/>
    <mergeCell ref="A12:AG12"/>
    <mergeCell ref="A5:AG5"/>
    <mergeCell ref="A6:AG6"/>
    <mergeCell ref="A7:AG7"/>
    <mergeCell ref="A8:AG8"/>
    <mergeCell ref="A9:AG9"/>
    <mergeCell ref="F14:S15"/>
    <mergeCell ref="M16:S16"/>
    <mergeCell ref="T14:CY14"/>
    <mergeCell ref="AH16:AN16"/>
    <mergeCell ref="AO16:AU16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27" fitToWidth="0" orientation="landscape" r:id="rId1"/>
  <headerFooter differentFirst="1">
    <oddHeader>&amp;C&amp;P</oddHeader>
  </headerFooter>
  <rowBreaks count="1" manualBreakCount="1">
    <brk id="46" max="103" man="1"/>
  </rowBreaks>
  <colBreaks count="2" manualBreakCount="2">
    <brk id="33" max="86" man="1"/>
    <brk id="75" max="86" man="1"/>
  </colBreaks>
  <ignoredErrors>
    <ignoredError sqref="D78:E78 T78:Z78 AH78:AN78 AV78:BB78 BJ78:CK78 D56:S56 AB56 AP56 BC78:BI78 AO78:AU78 CF56 BD56 BR56" formulaRange="1"/>
    <ignoredError sqref="CL64:CL65 CM51:CQ51 CS52:CS53 CS57:CS65 CR51:CX51 CY51 CS84:CS87 CT83:CY83 CM83:CR83 CM26:CY26 CM48:CY48 CM50:CY50 CM22:CY22" formula="1"/>
    <ignoredError sqref="F19:Y19 AA19:AF19 BC19:BH19 BX19:CC19 A79:A80 A75 A66 A54 A49 A45 A36 A33 A29 Z19 AG19:AM19 AN19:AT19 AU19:BA19 BB19 BI19:BO19 BP19:BV19 BW19 CD19:CJ19 CK19:CQ19 CR19:CX19 CY19" twoDigitTextYear="1"/>
    <ignoredError sqref="CZ19" twoDigitTextYear="1" numberStoredAsText="1"/>
    <ignoredError sqref="A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2018-05-17T04:54:54Z</cp:lastPrinted>
  <dcterms:created xsi:type="dcterms:W3CDTF">2009-07-27T10:10:26Z</dcterms:created>
  <dcterms:modified xsi:type="dcterms:W3CDTF">2025-12-01T07:23:22Z</dcterms:modified>
</cp:coreProperties>
</file>